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fgovbr-my.sharepoint.com/personal/munike_msm_pf_gov_br/Documents/Área de Trabalho/"/>
    </mc:Choice>
  </mc:AlternateContent>
  <xr:revisionPtr revIDLastSave="27" documentId="13_ncr:1_{3368BA68-E7A7-4044-ACE0-7DD9375CE90B}" xr6:coauthVersionLast="47" xr6:coauthVersionMax="47" xr10:uidLastSave="{12C2A5E0-5100-4EF5-9472-1B2E8B69E54F}"/>
  <bookViews>
    <workbookView xWindow="-80" yWindow="-80" windowWidth="19360" windowHeight="10360" xr2:uid="{6FC7EE8E-B0BD-41E6-8DE1-7F3CB26A53D3}"/>
  </bookViews>
  <sheets>
    <sheet name="RESUMO" sheetId="13" r:id="rId1"/>
    <sheet name="TÉCNICO ADMINISTRATIVO II - SLZ" sheetId="11" r:id="rId2"/>
    <sheet name="TÉCNICO ADMINISTRATIVO II - ITZ" sheetId="15" r:id="rId3"/>
    <sheet name="TÉCNICO ADMINISTRATIVO II - CXA" sheetId="16" r:id="rId4"/>
    <sheet name="TÉCNICO EM CONTABILIDADE - SLZ" sheetId="17" r:id="rId5"/>
    <sheet name="COPEIRA - SLZ" sheetId="18" r:id="rId6"/>
    <sheet name="CARREGADOR - SLZ" sheetId="19" r:id="rId7"/>
    <sheet name="TÉCNICO EM EDIFICAÇÕES - SLZ" sheetId="20" r:id="rId8"/>
    <sheet name="OFICIAL DE MANUTENÇÃO - SLZ" sheetId="21" r:id="rId9"/>
    <sheet name="MOTORISTA - SLZ" sheetId="22" r:id="rId10"/>
    <sheet name="EQUIPAMENTOS E UNIFORMES" sheetId="14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4" i="21" l="1"/>
  <c r="K54" i="20"/>
  <c r="G112" i="14" l="1"/>
  <c r="G111" i="14"/>
  <c r="G104" i="14"/>
  <c r="G103" i="14"/>
  <c r="G102" i="14"/>
  <c r="G101" i="14"/>
  <c r="G100" i="14"/>
  <c r="G99" i="14"/>
  <c r="G98" i="14"/>
  <c r="G69" i="14"/>
  <c r="G70" i="14"/>
  <c r="K91" i="22"/>
  <c r="K48" i="22"/>
  <c r="J22" i="22"/>
  <c r="F23" i="22" s="1"/>
  <c r="J23" i="22" s="1"/>
  <c r="J29" i="22" s="1"/>
  <c r="K89" i="21"/>
  <c r="K48" i="21"/>
  <c r="K36" i="21"/>
  <c r="J22" i="21"/>
  <c r="F23" i="21" s="1"/>
  <c r="J23" i="21" s="1"/>
  <c r="J29" i="21" s="1"/>
  <c r="K89" i="20"/>
  <c r="K48" i="20"/>
  <c r="K36" i="20"/>
  <c r="J22" i="20"/>
  <c r="F23" i="20" s="1"/>
  <c r="J23" i="20" s="1"/>
  <c r="J29" i="20" s="1"/>
  <c r="K90" i="19"/>
  <c r="K48" i="19"/>
  <c r="J22" i="19"/>
  <c r="K90" i="18"/>
  <c r="K48" i="18"/>
  <c r="K36" i="18"/>
  <c r="J22" i="18"/>
  <c r="F23" i="18" s="1"/>
  <c r="J23" i="18" s="1"/>
  <c r="J29" i="18" s="1"/>
  <c r="K48" i="17"/>
  <c r="K75" i="17" s="1"/>
  <c r="K90" i="17"/>
  <c r="K36" i="17"/>
  <c r="J22" i="17"/>
  <c r="K90" i="16"/>
  <c r="K75" i="16"/>
  <c r="J22" i="16"/>
  <c r="F23" i="16" s="1"/>
  <c r="J23" i="16" s="1"/>
  <c r="J29" i="16" s="1"/>
  <c r="K90" i="15"/>
  <c r="K72" i="15"/>
  <c r="K48" i="15"/>
  <c r="K36" i="15"/>
  <c r="J22" i="15"/>
  <c r="G113" i="14" l="1"/>
  <c r="G115" i="14" s="1"/>
  <c r="G105" i="14"/>
  <c r="G106" i="14" s="1"/>
  <c r="K52" i="21"/>
  <c r="K57" i="21" s="1"/>
  <c r="K63" i="21" s="1"/>
  <c r="K74" i="21"/>
  <c r="K75" i="18"/>
  <c r="K59" i="22"/>
  <c r="K65" i="22" s="1"/>
  <c r="L35" i="22"/>
  <c r="L34" i="22"/>
  <c r="K36" i="22"/>
  <c r="K76" i="22"/>
  <c r="L35" i="21"/>
  <c r="L34" i="21"/>
  <c r="L34" i="20"/>
  <c r="L35" i="20"/>
  <c r="K52" i="20"/>
  <c r="K57" i="20" s="1"/>
  <c r="K63" i="20" s="1"/>
  <c r="K36" i="19"/>
  <c r="K52" i="19"/>
  <c r="K58" i="19" s="1"/>
  <c r="K64" i="19" s="1"/>
  <c r="K75" i="19"/>
  <c r="F23" i="19"/>
  <c r="J23" i="19" s="1"/>
  <c r="J29" i="19" s="1"/>
  <c r="L35" i="18"/>
  <c r="L34" i="18"/>
  <c r="K52" i="18"/>
  <c r="F23" i="17"/>
  <c r="J23" i="17" s="1"/>
  <c r="J29" i="17" s="1"/>
  <c r="L35" i="16"/>
  <c r="L34" i="16"/>
  <c r="K36" i="16"/>
  <c r="K58" i="15"/>
  <c r="K64" i="15" s="1"/>
  <c r="F23" i="15"/>
  <c r="J23" i="15" s="1"/>
  <c r="J29" i="15" s="1"/>
  <c r="L36" i="21" l="1"/>
  <c r="K61" i="21" s="1"/>
  <c r="K58" i="17"/>
  <c r="K58" i="16"/>
  <c r="K64" i="16" s="1"/>
  <c r="L36" i="22"/>
  <c r="K63" i="22" s="1"/>
  <c r="L36" i="20"/>
  <c r="K61" i="20" s="1"/>
  <c r="L35" i="19"/>
  <c r="L34" i="19"/>
  <c r="K58" i="18"/>
  <c r="K64" i="18" s="1"/>
  <c r="L36" i="18"/>
  <c r="K62" i="18" s="1"/>
  <c r="L36" i="16"/>
  <c r="L43" i="21" l="1"/>
  <c r="L45" i="21"/>
  <c r="L46" i="21"/>
  <c r="L41" i="21"/>
  <c r="L47" i="21"/>
  <c r="L40" i="21"/>
  <c r="L48" i="21" s="1"/>
  <c r="K62" i="21" s="1"/>
  <c r="K64" i="21" s="1"/>
  <c r="L42" i="21"/>
  <c r="L44" i="21"/>
  <c r="L47" i="22"/>
  <c r="L40" i="22"/>
  <c r="L36" i="17"/>
  <c r="K62" i="17" s="1"/>
  <c r="K64" i="17"/>
  <c r="L46" i="22"/>
  <c r="L45" i="22"/>
  <c r="L44" i="22"/>
  <c r="L43" i="22"/>
  <c r="L41" i="22"/>
  <c r="L42" i="22"/>
  <c r="L72" i="22"/>
  <c r="L73" i="22"/>
  <c r="L70" i="21"/>
  <c r="L71" i="21"/>
  <c r="L44" i="20"/>
  <c r="L42" i="20"/>
  <c r="L41" i="20"/>
  <c r="L47" i="20"/>
  <c r="L70" i="20" s="1"/>
  <c r="L45" i="20"/>
  <c r="L43" i="20"/>
  <c r="L46" i="20"/>
  <c r="L40" i="20"/>
  <c r="L36" i="19"/>
  <c r="L47" i="18"/>
  <c r="L71" i="18" s="1"/>
  <c r="L43" i="18"/>
  <c r="L42" i="18"/>
  <c r="L46" i="18"/>
  <c r="L45" i="18"/>
  <c r="L41" i="18"/>
  <c r="L40" i="18"/>
  <c r="L44" i="18"/>
  <c r="L43" i="17"/>
  <c r="L42" i="17"/>
  <c r="L41" i="17"/>
  <c r="L45" i="17"/>
  <c r="L46" i="17"/>
  <c r="L44" i="17"/>
  <c r="L47" i="17"/>
  <c r="K67" i="17" s="1"/>
  <c r="L40" i="17"/>
  <c r="K62" i="16"/>
  <c r="L41" i="16"/>
  <c r="L44" i="16"/>
  <c r="L43" i="16"/>
  <c r="L46" i="16"/>
  <c r="L47" i="16"/>
  <c r="L45" i="16"/>
  <c r="L42" i="16"/>
  <c r="L40" i="16"/>
  <c r="L36" i="15"/>
  <c r="L48" i="22" l="1"/>
  <c r="K64" i="22" s="1"/>
  <c r="K66" i="22" s="1"/>
  <c r="L128" i="22" s="1"/>
  <c r="L48" i="17"/>
  <c r="K63" i="17" s="1"/>
  <c r="K65" i="17" s="1"/>
  <c r="L48" i="18"/>
  <c r="K63" i="18" s="1"/>
  <c r="K65" i="18" s="1"/>
  <c r="L75" i="18" s="1"/>
  <c r="L74" i="22"/>
  <c r="L74" i="21"/>
  <c r="L73" i="21"/>
  <c r="L75" i="21" s="1"/>
  <c r="L72" i="21"/>
  <c r="L71" i="20"/>
  <c r="L48" i="20"/>
  <c r="K62" i="20" s="1"/>
  <c r="K64" i="20" s="1"/>
  <c r="L72" i="20"/>
  <c r="K62" i="19"/>
  <c r="L47" i="19"/>
  <c r="L46" i="19"/>
  <c r="L41" i="19"/>
  <c r="L45" i="19"/>
  <c r="L43" i="19"/>
  <c r="L42" i="19"/>
  <c r="L44" i="19"/>
  <c r="L40" i="19"/>
  <c r="L72" i="18"/>
  <c r="L73" i="18"/>
  <c r="L71" i="17"/>
  <c r="L72" i="17"/>
  <c r="L71" i="16"/>
  <c r="L72" i="16"/>
  <c r="K63" i="16"/>
  <c r="K65" i="16" s="1"/>
  <c r="K62" i="15"/>
  <c r="L43" i="15"/>
  <c r="L41" i="15"/>
  <c r="L47" i="15"/>
  <c r="L44" i="15"/>
  <c r="L40" i="15"/>
  <c r="L42" i="15"/>
  <c r="L46" i="15"/>
  <c r="L45" i="15"/>
  <c r="L75" i="22" l="1"/>
  <c r="L77" i="22" s="1"/>
  <c r="L76" i="22"/>
  <c r="L74" i="18"/>
  <c r="L76" i="18" s="1"/>
  <c r="L127" i="18"/>
  <c r="K76" i="21"/>
  <c r="L73" i="20"/>
  <c r="L75" i="20" s="1"/>
  <c r="L74" i="20"/>
  <c r="L125" i="20"/>
  <c r="L71" i="19"/>
  <c r="L72" i="19"/>
  <c r="L48" i="19"/>
  <c r="K63" i="19" s="1"/>
  <c r="K65" i="19" s="1"/>
  <c r="L127" i="17"/>
  <c r="L75" i="17"/>
  <c r="L74" i="17"/>
  <c r="L76" i="17" s="1"/>
  <c r="L73" i="17"/>
  <c r="L73" i="16"/>
  <c r="L127" i="16"/>
  <c r="L75" i="16"/>
  <c r="L74" i="16"/>
  <c r="L76" i="16" s="1"/>
  <c r="L71" i="15"/>
  <c r="L72" i="15"/>
  <c r="L48" i="15"/>
  <c r="K63" i="15" s="1"/>
  <c r="K65" i="15" s="1"/>
  <c r="K78" i="22" l="1"/>
  <c r="L129" i="22" s="1"/>
  <c r="K77" i="18"/>
  <c r="K77" i="16"/>
  <c r="L128" i="16" s="1"/>
  <c r="L127" i="21"/>
  <c r="K76" i="20"/>
  <c r="L127" i="19"/>
  <c r="L74" i="19"/>
  <c r="L76" i="19" s="1"/>
  <c r="L75" i="19"/>
  <c r="L73" i="19"/>
  <c r="K77" i="17"/>
  <c r="L128" i="17" s="1"/>
  <c r="L127" i="15"/>
  <c r="L74" i="15"/>
  <c r="L76" i="15" s="1"/>
  <c r="L75" i="15"/>
  <c r="L73" i="15"/>
  <c r="L86" i="22" l="1"/>
  <c r="K77" i="19"/>
  <c r="L128" i="19" s="1"/>
  <c r="L128" i="18"/>
  <c r="L79" i="16"/>
  <c r="L85" i="16" s="1"/>
  <c r="L84" i="21"/>
  <c r="L83" i="21"/>
  <c r="L88" i="21"/>
  <c r="L87" i="21"/>
  <c r="L86" i="21"/>
  <c r="L85" i="21"/>
  <c r="L79" i="17"/>
  <c r="L84" i="17" s="1"/>
  <c r="K77" i="15"/>
  <c r="L87" i="22" l="1"/>
  <c r="L88" i="22"/>
  <c r="L90" i="22"/>
  <c r="L89" i="22"/>
  <c r="L85" i="22"/>
  <c r="L87" i="19"/>
  <c r="L85" i="18"/>
  <c r="L84" i="18"/>
  <c r="L89" i="18"/>
  <c r="L88" i="18"/>
  <c r="L87" i="18"/>
  <c r="L86" i="18"/>
  <c r="L86" i="16"/>
  <c r="L87" i="16"/>
  <c r="L89" i="16"/>
  <c r="L88" i="16"/>
  <c r="L84" i="16"/>
  <c r="L128" i="15"/>
  <c r="L89" i="21"/>
  <c r="L98" i="21" s="1"/>
  <c r="L100" i="21" s="1"/>
  <c r="L128" i="21" s="1"/>
  <c r="L84" i="20"/>
  <c r="L83" i="20"/>
  <c r="L86" i="20"/>
  <c r="L88" i="20"/>
  <c r="L85" i="20"/>
  <c r="L87" i="20"/>
  <c r="L87" i="17"/>
  <c r="L86" i="17"/>
  <c r="L88" i="17"/>
  <c r="L89" i="17"/>
  <c r="L85" i="17"/>
  <c r="L85" i="15"/>
  <c r="L89" i="15"/>
  <c r="L84" i="15"/>
  <c r="L86" i="15"/>
  <c r="L88" i="15"/>
  <c r="L87" i="15"/>
  <c r="L91" i="22" l="1"/>
  <c r="L100" i="22" s="1"/>
  <c r="L102" i="22" s="1"/>
  <c r="L130" i="22" s="1"/>
  <c r="L88" i="19"/>
  <c r="L89" i="19"/>
  <c r="L84" i="19"/>
  <c r="L85" i="19"/>
  <c r="L86" i="19"/>
  <c r="L90" i="18"/>
  <c r="L99" i="18" s="1"/>
  <c r="L101" i="18" s="1"/>
  <c r="L129" i="18" s="1"/>
  <c r="L90" i="16"/>
  <c r="L99" i="16" s="1"/>
  <c r="L101" i="16" s="1"/>
  <c r="L129" i="16" s="1"/>
  <c r="L89" i="20"/>
  <c r="L97" i="20" s="1"/>
  <c r="L99" i="20" s="1"/>
  <c r="L127" i="20" s="1"/>
  <c r="L90" i="17"/>
  <c r="L99" i="17" s="1"/>
  <c r="L101" i="17" s="1"/>
  <c r="L129" i="17" s="1"/>
  <c r="L90" i="15"/>
  <c r="L99" i="15" s="1"/>
  <c r="L101" i="15" s="1"/>
  <c r="L129" i="15" s="1"/>
  <c r="L90" i="19" l="1"/>
  <c r="L99" i="19" s="1"/>
  <c r="L101" i="19" s="1"/>
  <c r="L129" i="19" s="1"/>
  <c r="J22" i="11"/>
  <c r="G30" i="14" l="1"/>
  <c r="G31" i="14"/>
  <c r="G32" i="14"/>
  <c r="G43" i="14"/>
  <c r="G42" i="14"/>
  <c r="G41" i="14"/>
  <c r="G40" i="14"/>
  <c r="G39" i="14"/>
  <c r="G25" i="14"/>
  <c r="G26" i="14"/>
  <c r="G27" i="14"/>
  <c r="G28" i="14"/>
  <c r="G19" i="14"/>
  <c r="G18" i="14"/>
  <c r="G17" i="14"/>
  <c r="G16" i="14"/>
  <c r="G15" i="14"/>
  <c r="N14" i="13" l="1"/>
  <c r="P14" i="13" s="1"/>
  <c r="M14" i="13"/>
  <c r="O14" i="13" s="1"/>
  <c r="N12" i="13"/>
  <c r="P12" i="13" s="1"/>
  <c r="M12" i="13"/>
  <c r="O12" i="13" s="1"/>
  <c r="M10" i="13"/>
  <c r="O10" i="13" s="1"/>
  <c r="N10" i="13"/>
  <c r="P10" i="13" s="1"/>
  <c r="G91" i="14"/>
  <c r="G90" i="14"/>
  <c r="G89" i="14"/>
  <c r="G88" i="14"/>
  <c r="G87" i="14"/>
  <c r="G86" i="14"/>
  <c r="G78" i="14"/>
  <c r="G77" i="14"/>
  <c r="G68" i="14"/>
  <c r="G67" i="14"/>
  <c r="G66" i="14"/>
  <c r="G65" i="14"/>
  <c r="G64" i="14"/>
  <c r="G56" i="14"/>
  <c r="G55" i="14"/>
  <c r="G54" i="14"/>
  <c r="G53" i="14"/>
  <c r="G52" i="14"/>
  <c r="G51" i="14"/>
  <c r="G44" i="14"/>
  <c r="G29" i="14"/>
  <c r="G33" i="14" s="1"/>
  <c r="G7" i="14"/>
  <c r="G6" i="14"/>
  <c r="G5" i="14"/>
  <c r="G4" i="14"/>
  <c r="G3" i="14"/>
  <c r="G34" i="14" l="1"/>
  <c r="L109" i="19" s="1"/>
  <c r="L130" i="19" s="1"/>
  <c r="G20" i="14"/>
  <c r="G21" i="14" s="1"/>
  <c r="L109" i="17" s="1"/>
  <c r="L130" i="17" s="1"/>
  <c r="G57" i="14"/>
  <c r="G58" i="14" s="1"/>
  <c r="L110" i="22" s="1"/>
  <c r="L132" i="22" s="1"/>
  <c r="G92" i="14"/>
  <c r="G71" i="14"/>
  <c r="G72" i="14" s="1"/>
  <c r="G45" i="14"/>
  <c r="G46" i="14" s="1"/>
  <c r="G79" i="14"/>
  <c r="G81" i="14" s="1"/>
  <c r="G8" i="14"/>
  <c r="G9" i="14" s="1"/>
  <c r="L109" i="15" l="1"/>
  <c r="L130" i="15" s="1"/>
  <c r="L109" i="16"/>
  <c r="L130" i="16" s="1"/>
  <c r="L109" i="18"/>
  <c r="L130" i="18" s="1"/>
  <c r="L113" i="17"/>
  <c r="L114" i="17" s="1"/>
  <c r="L113" i="19"/>
  <c r="L114" i="19" s="1"/>
  <c r="L116" i="19" s="1"/>
  <c r="L108" i="21"/>
  <c r="L129" i="21" s="1"/>
  <c r="L130" i="21" s="1"/>
  <c r="L107" i="20"/>
  <c r="L128" i="20" s="1"/>
  <c r="L129" i="20" s="1"/>
  <c r="L114" i="22"/>
  <c r="L115" i="22" l="1"/>
  <c r="L118" i="19"/>
  <c r="L116" i="17"/>
  <c r="L118" i="17"/>
  <c r="L113" i="18"/>
  <c r="L114" i="18" s="1"/>
  <c r="L118" i="18" s="1"/>
  <c r="L113" i="16"/>
  <c r="L114" i="16" s="1"/>
  <c r="L118" i="16" s="1"/>
  <c r="L113" i="15"/>
  <c r="L114" i="15" s="1"/>
  <c r="L116" i="15" s="1"/>
  <c r="L115" i="19"/>
  <c r="L122" i="19" s="1"/>
  <c r="L132" i="19" s="1"/>
  <c r="L133" i="19" s="1"/>
  <c r="L111" i="20"/>
  <c r="L112" i="20" s="1"/>
  <c r="L116" i="20" s="1"/>
  <c r="L112" i="21"/>
  <c r="L113" i="21" s="1"/>
  <c r="L115" i="21" s="1"/>
  <c r="L109" i="11"/>
  <c r="L130" i="11" s="1"/>
  <c r="K90" i="11"/>
  <c r="K48" i="11"/>
  <c r="K75" i="11" s="1"/>
  <c r="K36" i="11"/>
  <c r="L123" i="22" l="1"/>
  <c r="L133" i="22" s="1"/>
  <c r="L134" i="22" s="1"/>
  <c r="L118" i="15"/>
  <c r="L115" i="15" s="1"/>
  <c r="L122" i="15" s="1"/>
  <c r="L132" i="15" s="1"/>
  <c r="L133" i="15" s="1"/>
  <c r="L116" i="16"/>
  <c r="L115" i="16" s="1"/>
  <c r="L122" i="16" s="1"/>
  <c r="L132" i="16" s="1"/>
  <c r="L133" i="16" s="1"/>
  <c r="L116" i="18"/>
  <c r="L115" i="18" s="1"/>
  <c r="L122" i="18" s="1"/>
  <c r="L132" i="18" s="1"/>
  <c r="L133" i="18" s="1"/>
  <c r="L115" i="17"/>
  <c r="L122" i="17" s="1"/>
  <c r="L132" i="17" s="1"/>
  <c r="L133" i="17" s="1"/>
  <c r="L117" i="21"/>
  <c r="L114" i="21" s="1"/>
  <c r="L121" i="21" s="1"/>
  <c r="L132" i="21" s="1"/>
  <c r="L114" i="20"/>
  <c r="L113" i="20" s="1"/>
  <c r="L120" i="20" s="1"/>
  <c r="L130" i="20" s="1"/>
  <c r="K58" i="11"/>
  <c r="K64" i="11" s="1"/>
  <c r="F23" i="11"/>
  <c r="J23" i="11" s="1"/>
  <c r="J29" i="11" s="1"/>
  <c r="L13" i="13" l="1"/>
  <c r="K13" i="13"/>
  <c r="O13" i="13" s="1"/>
  <c r="J13" i="13"/>
  <c r="K5" i="13"/>
  <c r="L5" i="13"/>
  <c r="L9" i="13"/>
  <c r="K9" i="13"/>
  <c r="K11" i="13"/>
  <c r="L11" i="13"/>
  <c r="J11" i="13"/>
  <c r="L35" i="11"/>
  <c r="L34" i="11"/>
  <c r="L36" i="11" s="1"/>
  <c r="M13" i="13" l="1"/>
  <c r="P13" i="13"/>
  <c r="N13" i="13"/>
  <c r="P5" i="13"/>
  <c r="N5" i="13"/>
  <c r="O5" i="13"/>
  <c r="M5" i="13"/>
  <c r="P11" i="13"/>
  <c r="N11" i="13"/>
  <c r="O11" i="13"/>
  <c r="M11" i="13"/>
  <c r="M9" i="13"/>
  <c r="O9" i="13"/>
  <c r="N9" i="13"/>
  <c r="P9" i="13"/>
  <c r="L47" i="11"/>
  <c r="K67" i="11" s="1"/>
  <c r="K62" i="11"/>
  <c r="L42" i="11"/>
  <c r="L44" i="11"/>
  <c r="L40" i="11"/>
  <c r="L45" i="11"/>
  <c r="L41" i="11"/>
  <c r="L46" i="11"/>
  <c r="L43" i="11"/>
  <c r="L48" i="11" l="1"/>
  <c r="K63" i="11" s="1"/>
  <c r="K65" i="11" s="1"/>
  <c r="L71" i="11"/>
  <c r="L72" i="11"/>
  <c r="L75" i="11" l="1"/>
  <c r="L74" i="11"/>
  <c r="L76" i="11" s="1"/>
  <c r="L73" i="11"/>
  <c r="L127" i="11"/>
  <c r="K77" i="11" l="1"/>
  <c r="L128" i="11" l="1"/>
  <c r="L79" i="11"/>
  <c r="L86" i="11" l="1"/>
  <c r="L87" i="11"/>
  <c r="L84" i="11"/>
  <c r="L89" i="11"/>
  <c r="L88" i="11"/>
  <c r="L85" i="11"/>
  <c r="L90" i="11" l="1"/>
  <c r="L99" i="11" s="1"/>
  <c r="L101" i="11" s="1"/>
  <c r="L129" i="11" s="1"/>
  <c r="L113" i="11" l="1"/>
  <c r="L114" i="11" s="1"/>
  <c r="L116" i="11" l="1"/>
  <c r="L118" i="11"/>
  <c r="L115" i="11" l="1"/>
  <c r="L122" i="11" s="1"/>
  <c r="L132" i="11" s="1"/>
  <c r="L133" i="11" s="1"/>
  <c r="L3" i="13" s="1"/>
  <c r="J3" i="13" l="1"/>
  <c r="K3" i="13"/>
  <c r="M3" i="13" s="1"/>
  <c r="P3" i="13"/>
  <c r="N3" i="13"/>
  <c r="O3" i="13" l="1"/>
  <c r="L4" i="13"/>
  <c r="P4" i="13" s="1"/>
  <c r="K4" i="13"/>
  <c r="M4" i="13" s="1"/>
  <c r="O4" i="13" l="1"/>
  <c r="N4" i="13"/>
  <c r="K6" i="13" l="1"/>
  <c r="L6" i="13"/>
  <c r="P6" i="13" l="1"/>
  <c r="N6" i="13"/>
  <c r="O6" i="13"/>
  <c r="M6" i="13"/>
  <c r="L7" i="13" l="1"/>
  <c r="K7" i="13"/>
  <c r="P7" i="13" l="1"/>
  <c r="N7" i="13"/>
  <c r="M7" i="13"/>
  <c r="O7" i="13"/>
  <c r="L8" i="13" l="1"/>
  <c r="K8" i="13"/>
  <c r="O8" i="13" l="1"/>
  <c r="P20" i="13" s="1"/>
  <c r="M8" i="13"/>
  <c r="P17" i="13" s="1"/>
  <c r="P8" i="13"/>
  <c r="P21" i="13" s="1"/>
  <c r="N8" i="13"/>
  <c r="P18" i="13" s="1"/>
</calcChain>
</file>

<file path=xl/sharedStrings.xml><?xml version="1.0" encoding="utf-8"?>
<sst xmlns="http://schemas.openxmlformats.org/spreadsheetml/2006/main" count="2256" uniqueCount="250">
  <si>
    <t>Adicional de Férias</t>
  </si>
  <si>
    <t>Submódulo 2.2 - Encargos previdenciários (GPS), Fundo de Garantia por Tempo de Serviço (FGTS) e outras contribuições</t>
  </si>
  <si>
    <t>GPS, FGTS e outras contribuições</t>
  </si>
  <si>
    <t>INSS</t>
  </si>
  <si>
    <t>Salário Educação</t>
  </si>
  <si>
    <t>Seguro Acidente do Trabalho (RATxFAP)</t>
  </si>
  <si>
    <t>SESC ou SESI</t>
  </si>
  <si>
    <t>SENAI ou SENAC</t>
  </si>
  <si>
    <t>SEBRAE</t>
  </si>
  <si>
    <t>INCRA</t>
  </si>
  <si>
    <t>FGTS</t>
  </si>
  <si>
    <t>(%)</t>
  </si>
  <si>
    <t>Submódulo 2.3 - Benefícios Mensais e Diários</t>
  </si>
  <si>
    <t>Benefícios Mensais e Diários</t>
  </si>
  <si>
    <t>SIM/NÃO</t>
  </si>
  <si>
    <t>SIM</t>
  </si>
  <si>
    <t>VALOR</t>
  </si>
  <si>
    <t>PASSAGENS</t>
  </si>
  <si>
    <t>DIAS</t>
  </si>
  <si>
    <t>DESCONTO</t>
  </si>
  <si>
    <t>TOTAL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</si>
  <si>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</si>
  <si>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</si>
  <si>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</si>
  <si>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</si>
  <si>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</si>
  <si>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</si>
  <si>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</si>
  <si>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</si>
  <si>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</si>
  <si>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</si>
  <si>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Provisão para Rescisão</t>
  </si>
  <si>
    <t>Base de cálculo para o Custo de Reposição do Profissional Ausente (substituto): MÓDULO 1 + MÓDULO 2 + MÓDULO 3 - VT - VA</t>
  </si>
  <si>
    <t>MÓDULO 04: CUSTO DE REPOSIÇÃO DO PROFISSIONAL AUSENTE</t>
  </si>
  <si>
    <t>Submódulo 4.1 - Ausências Legais</t>
  </si>
  <si>
    <t>Substituto nas Ausências</t>
  </si>
  <si>
    <t>Substituto na Cobertura de Férias</t>
  </si>
  <si>
    <t>Substituto na Cobertura das Ausências por Doença</t>
  </si>
  <si>
    <t>Substituto na Cobertura de Licença-Paternidade</t>
  </si>
  <si>
    <t>Substituto na Cobertura das Ausências por Acidente de Trabalho</t>
  </si>
  <si>
    <t>Substituto na Cobertura das Ausências Legais</t>
  </si>
  <si>
    <t>Substituto na Cobertura de Outras Ausências (Especificar)</t>
  </si>
  <si>
    <t>Substituto na Intrajornada</t>
  </si>
  <si>
    <t>MÓDULO 05: INSUMOS DIVERSOS</t>
  </si>
  <si>
    <t>Insumos Diversos</t>
  </si>
  <si>
    <t>Uniformes (custo mensal por empregado)</t>
  </si>
  <si>
    <t>Materiais</t>
  </si>
  <si>
    <t>Equipamentos (custo mensal por empregado)</t>
  </si>
  <si>
    <t>Outros (EPIs)</t>
  </si>
  <si>
    <t>MÓDULO 6: CUSTOS INDIRETOS, TRIBUTOS E LUCRO</t>
  </si>
  <si>
    <t>Custos Indiretos, Tributos e Lucro</t>
  </si>
  <si>
    <t>Custos indiretos</t>
  </si>
  <si>
    <t>Lucro</t>
  </si>
  <si>
    <t>Tributos</t>
  </si>
  <si>
    <t>Tributos Federais</t>
  </si>
  <si>
    <t>Tributos Municipais</t>
  </si>
  <si>
    <t>PIS</t>
  </si>
  <si>
    <t>COFINS</t>
  </si>
  <si>
    <t>ISS</t>
  </si>
  <si>
    <t>QUADRO RESUMO DO CUSTO POR EMPREGADO</t>
  </si>
  <si>
    <t>Mão-de-obra vinculada  à execução contratual (valor por empregado)</t>
  </si>
  <si>
    <t>SUBTOTAL (A+B+C+D+E)</t>
  </si>
  <si>
    <t>Módulo 6 – Custos indiretos, tributos e lucro</t>
  </si>
  <si>
    <t>VALOR TOTAL POR EMPREGADO</t>
  </si>
  <si>
    <t>MÓDULO 01: COMPOSIÇÃO DA REMUNERAÇÃO</t>
  </si>
  <si>
    <t>S</t>
  </si>
  <si>
    <t>N</t>
  </si>
  <si>
    <t>PLANILHA DE CUSTOS E FORMAÇÕES DE PREÇOS</t>
  </si>
  <si>
    <t xml:space="preserve">Processo nº:  </t>
  </si>
  <si>
    <t>Pregão nº</t>
  </si>
  <si>
    <t>Data do Pregão:</t>
  </si>
  <si>
    <t>Horário:</t>
  </si>
  <si>
    <t>DISCRIMINAÇÃO DOS SERVIÇOS (DADOS REFERENTES À CONTRATAÇÃO)</t>
  </si>
  <si>
    <t>A</t>
  </si>
  <si>
    <t>B</t>
  </si>
  <si>
    <t>C</t>
  </si>
  <si>
    <t>D</t>
  </si>
  <si>
    <t>Data de apresentação da proposta (dia/mês/ano)</t>
  </si>
  <si>
    <t>Município/ UF</t>
  </si>
  <si>
    <t>Nº de meses de execução contratual</t>
  </si>
  <si>
    <t>SÃO LUÍS/MA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</si>
  <si>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</si>
  <si>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</si>
  <si>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</si>
  <si>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</si>
  <si>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Classificação Brasileira de Ocupações (CBO)</t>
  </si>
  <si>
    <t>Salário Normativo da Categoria Profissional</t>
  </si>
  <si>
    <t xml:space="preserve">Categoria profissional </t>
  </si>
  <si>
    <t>Data base da categoria</t>
  </si>
  <si>
    <t>Composição da remuneração</t>
  </si>
  <si>
    <t>Valor (R$)</t>
  </si>
  <si>
    <t>E</t>
  </si>
  <si>
    <t>F</t>
  </si>
  <si>
    <t>G</t>
  </si>
  <si>
    <t>Salário base (44h mensais)</t>
  </si>
  <si>
    <t>Adicional de periculosidade</t>
  </si>
  <si>
    <t>Adicional de insalubridade</t>
  </si>
  <si>
    <t>Adicional noturno</t>
  </si>
  <si>
    <t xml:space="preserve">Hora noturna adicional - ou hora noturna reduzida </t>
  </si>
  <si>
    <t>Adicional de hora extra no feriado</t>
  </si>
  <si>
    <t>Outros (especificar)</t>
  </si>
  <si>
    <t>TOTAL DA REMUNERAÇÃO</t>
  </si>
  <si>
    <t>MÓDULO 02: ENCARGOS E BENEFÍCIOS ANUAIS, MENSAIS E DIÁRIOS</t>
  </si>
  <si>
    <t>Submódulo 2.1 - 13º (décimo terceiro) salário e adicional de férias</t>
  </si>
  <si>
    <t>2.1</t>
  </si>
  <si>
    <t>13º (décimo terceiro) salário e adicional de férias</t>
  </si>
  <si>
    <t xml:space="preserve">13º salário </t>
  </si>
  <si>
    <t>2.2</t>
  </si>
  <si>
    <t>2.3</t>
  </si>
  <si>
    <t>Transporte</t>
  </si>
  <si>
    <t>Auxílio-Refeição/Alimentação</t>
  </si>
  <si>
    <t>H</t>
  </si>
  <si>
    <t>Submódulo 4.2 - Intrajornada</t>
  </si>
  <si>
    <t>Hora intrajornada indenizada com adicional</t>
  </si>
  <si>
    <t>Intrajornada</t>
  </si>
  <si>
    <t>QUADRO RESUMO DO MÓDULO 4 - CUSTO DE REPOSIÇÃO DO PROFISSIONAL AUSENTE</t>
  </si>
  <si>
    <t>C1</t>
  </si>
  <si>
    <t>C2</t>
  </si>
  <si>
    <t>C3</t>
  </si>
  <si>
    <t>Outros tributos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</si>
  <si>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</si>
  <si>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</si>
  <si>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</si>
  <si>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</si>
  <si>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</si>
  <si>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4.1</t>
  </si>
  <si>
    <t>4.2</t>
  </si>
  <si>
    <t>Apoio Administrativo</t>
  </si>
  <si>
    <t>Copeiragem</t>
  </si>
  <si>
    <t>5134-25</t>
  </si>
  <si>
    <t>Copeira</t>
  </si>
  <si>
    <t>Motorista</t>
  </si>
  <si>
    <t>7823-05</t>
  </si>
  <si>
    <t>Ano Acordo, Convenção ou Sentença Normativa em Dissídio Coletivo</t>
  </si>
  <si>
    <t>4110-10</t>
  </si>
  <si>
    <t>Técnico Administrativo II</t>
  </si>
  <si>
    <t>IMPERATRIZ/MA</t>
  </si>
  <si>
    <t>ANEXO F - ORÇAMENTO ESTIMADO - RESUMO</t>
  </si>
  <si>
    <t>ITEM</t>
  </si>
  <si>
    <t>DISCRIMINAÇÃO</t>
  </si>
  <si>
    <t>LOCALIDADE</t>
  </si>
  <si>
    <t>VALOR MENSAL INDIVIDUAL</t>
  </si>
  <si>
    <t>VALOR ANUAL DO POSTO</t>
  </si>
  <si>
    <t>Técnico Administrativo</t>
  </si>
  <si>
    <t>São Luís</t>
  </si>
  <si>
    <t>Imperatriz</t>
  </si>
  <si>
    <t>Caxias</t>
  </si>
  <si>
    <t>Carregador Contínuo</t>
  </si>
  <si>
    <t>QUANTIDADE DE DIÁRIAS ANUAL</t>
  </si>
  <si>
    <t>VALOR DA DIÁRIA</t>
  </si>
  <si>
    <t>VALOR ANUAL DE DIÁRIAS</t>
  </si>
  <si>
    <t xml:space="preserve">item </t>
  </si>
  <si>
    <t>Descrição</t>
  </si>
  <si>
    <t>Unidade</t>
  </si>
  <si>
    <t>CATMAT</t>
  </si>
  <si>
    <t>Preço médio unitário estimado</t>
  </si>
  <si>
    <t>Quant. anual por profissional</t>
  </si>
  <si>
    <t>Custo anual estimado por profissional</t>
  </si>
  <si>
    <t>-</t>
  </si>
  <si>
    <t>Camisa social, 100% de algodão, manga curta, unissex,um bolso frontal. Cor Branca ou padrão da empresa.</t>
  </si>
  <si>
    <t xml:space="preserve">Sapato social fechado </t>
  </si>
  <si>
    <t>Par</t>
  </si>
  <si>
    <t xml:space="preserve">Meias, de algodão, 3/4, cor padrão da empresa. </t>
  </si>
  <si>
    <t>Crachá, material pvc plástico, formato retangular, tamanho 8,2 x 5 cm. Com foto digitalizada, poliester 11mm de largura, impressão serigrafia 2 lados, com acabamento prendedor jacaré.</t>
  </si>
  <si>
    <t>Custo anual total por profissional</t>
  </si>
  <si>
    <t>Custo mensal por profissional</t>
  </si>
  <si>
    <t>Calça confeccionada em tecido jeans/brim</t>
  </si>
  <si>
    <t xml:space="preserve">Botas de proteção/segurança </t>
  </si>
  <si>
    <t>Cinto na cor preta</t>
  </si>
  <si>
    <t>Quant. anual</t>
  </si>
  <si>
    <t>Custo anual estimado</t>
  </si>
  <si>
    <t>Período de utilização - Meses (*)</t>
  </si>
  <si>
    <t>Custo anual total</t>
  </si>
  <si>
    <t>Materiais Mensais - Copeira</t>
  </si>
  <si>
    <t>Quant. Mensal</t>
  </si>
  <si>
    <t>Detergente líquido neutro 500ml</t>
  </si>
  <si>
    <t>Esponja dupla face 110x75x20mm</t>
  </si>
  <si>
    <t>Papel toalha interfolhado. folha dupla, branco, c/ 1000 unidades</t>
  </si>
  <si>
    <t>Fardo</t>
  </si>
  <si>
    <t>Coador Flanela/pano para cafeteira industrial 8/10 lts</t>
  </si>
  <si>
    <t>Limpador multiuso desengordurante 500ml</t>
  </si>
  <si>
    <t>Água Sanitária (litro)</t>
  </si>
  <si>
    <t>Custo Mensal total</t>
  </si>
  <si>
    <t>Diária de Motorista (sob demanda)</t>
  </si>
  <si>
    <t>Técnico em Contabilidade</t>
  </si>
  <si>
    <t>GRUPO</t>
  </si>
  <si>
    <t>QUANTIDADE DE POSTOS (MÍNIMA)</t>
  </si>
  <si>
    <t>QUANTIDADE DE POSTOS (MÁXIMA)</t>
  </si>
  <si>
    <t>Técnico em Edificaçãoes</t>
  </si>
  <si>
    <t>Diária de Técnico em Edificações (sob demanda)</t>
  </si>
  <si>
    <t>Oficial de Manutenção</t>
  </si>
  <si>
    <t>Diária de Oficial de Manutenção (sob demanda)</t>
  </si>
  <si>
    <t>VALOR MENSAL DE TODOS OS POSTOS (QUANTIDADE MÍNIMA)</t>
  </si>
  <si>
    <t>VALOR MENSAL DE TODOS OS POSTOS (QUANTIDADE MÁXIMA)</t>
  </si>
  <si>
    <t>VALOR ANUAL DO CONTRATO (QUANTIDADE MÍNIMA)</t>
  </si>
  <si>
    <t>VALOR ANUAL DO CONTRATO (QUANTIDADE MÁXIMA)</t>
  </si>
  <si>
    <t>VALOR TOTAL 60 MESES (QUANTIDADE MÍNIMA)</t>
  </si>
  <si>
    <t>VALOR TOTAL 60 MESES (QUANTIDADE MÁXIMA)</t>
  </si>
  <si>
    <t>VALOR ANUAL DO CONTRATO (MÍNIMO)</t>
  </si>
  <si>
    <t>VALOR ANUAL DO CONTRATO (MÁXIMO)</t>
  </si>
  <si>
    <t>VALOR TOTAL EM 60 MESES (MÍNIMO)</t>
  </si>
  <si>
    <t>08310.001422/2026-58</t>
  </si>
  <si>
    <t>Assistência Médica e Familiar</t>
  </si>
  <si>
    <t>Prêmio Assiduidade/Plano de Saúde</t>
  </si>
  <si>
    <t>Calça social, em tecido Two way, cor preta</t>
  </si>
  <si>
    <t>Camisa social, tecido duna/poliviscose, manga curta, unissex,um bolso frontal. Cor preta, logomarca da empresa discreto</t>
  </si>
  <si>
    <t>Avental em algodão cor preta</t>
  </si>
  <si>
    <t>Blusa manga curta, confeccionada em tecido Dry-fit, logomarca da empresa discreto. Cor: Azul marinho.</t>
  </si>
  <si>
    <t>Chapeú com protetor de pescoço. Cor preta ou azul marinho</t>
  </si>
  <si>
    <t>Luvas de proteção pigmentada</t>
  </si>
  <si>
    <t>Óculos de proteção</t>
  </si>
  <si>
    <t>Base de cálculo para a Provisão Para Rescisão: MÓDULO 1 + SUBMÓDULO 2.1 + FGTS + SUBMÓDULO 2.3</t>
  </si>
  <si>
    <t>Cesta Básica</t>
  </si>
  <si>
    <t>Plano Odontológico</t>
  </si>
  <si>
    <t>Carregador/Contínuo</t>
  </si>
  <si>
    <t>Seguro de Vida</t>
  </si>
  <si>
    <t>Auxílio Plano de Assistência e Cuidado Pessoal</t>
  </si>
  <si>
    <t>Seguro de Vida - Conforme Apólice da Empresa</t>
  </si>
  <si>
    <t>Auxílio Saúde - 50% Conforme Plano da Empresa</t>
  </si>
  <si>
    <t>Motorista - Categoria D</t>
  </si>
  <si>
    <t>Calça confeccionada em tecido jeans/brim, cor preta</t>
  </si>
  <si>
    <t>Botas de proteção/segurança com biqueira de ferro</t>
  </si>
  <si>
    <t>Capacete de segurança</t>
  </si>
  <si>
    <t>Cinto de segurança com 2 (dois) talabarte</t>
  </si>
  <si>
    <t>EPIs - Técnico em Edificações</t>
  </si>
  <si>
    <t xml:space="preserve">EPIs - OFICIAL DE MANUTENÇÃO </t>
  </si>
  <si>
    <t>Quant. De Oficial de Manutenção</t>
  </si>
  <si>
    <t>Quant. De Técnico em Edificações</t>
  </si>
  <si>
    <t xml:space="preserve">SERVIÇO DE MOTORISTA - UNIFORME - CUSTO ANUAL </t>
  </si>
  <si>
    <t xml:space="preserve">SERVIÇO TÉCNICO ADMINISTRATIVO - UNIFORME - CUSTO ANUAL </t>
  </si>
  <si>
    <t xml:space="preserve">TÉCNICO EM CONTABILIDADE - UNIFORME - CUSTO ANUAL </t>
  </si>
  <si>
    <t xml:space="preserve">SERVIÇO DE CONTÍNUO CARREGADOR - UNIFORME - CUSTO ANUAL </t>
  </si>
  <si>
    <t xml:space="preserve">SERVIÇO DE COPEIRA - UNIFORME - CUSTO ANUAL </t>
  </si>
  <si>
    <t xml:space="preserve">TÉCNICO EM EDIFICAÇÕES - UNIFORME - CUSTO ANUAL </t>
  </si>
  <si>
    <t>OFICIAL DE MANUTENÇÃO - UNIFORME - CUSTO ANUAL -</t>
  </si>
  <si>
    <t>CAXIAS</t>
  </si>
  <si>
    <t>2025/2026</t>
  </si>
  <si>
    <t>Apoio Contábil</t>
  </si>
  <si>
    <t>Técnico em  Contabilidade</t>
  </si>
  <si>
    <t>3511-05</t>
  </si>
  <si>
    <t>4122-55</t>
  </si>
  <si>
    <t>Técnico em Edificações</t>
  </si>
  <si>
    <t>5143-25</t>
  </si>
  <si>
    <t>Oficial</t>
  </si>
  <si>
    <t>Motoristas de veículos com capacidade superior a 15 (quinze) toneladas</t>
  </si>
  <si>
    <t>Alimentação (Cesta Básica)</t>
  </si>
  <si>
    <t>Auxílio-Refeição</t>
  </si>
  <si>
    <t>VALOR TOTAL EM 60 MESES (MÁXIMO)</t>
  </si>
  <si>
    <t>9001/2026</t>
  </si>
  <si>
    <t>90002/2026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</si>
</sst>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0.0"/>
  </numFmts>
  <fonts count="21" x14ac:knownFonts="1">
    <font>
      <sz val="11"/>
      <color theme="1"/>
      <name val="Calibri"/>
      <family val="2"/>
      <scheme val="minor"/>
    </font>
    <font>
      <b/>
      <sz val="12"/>
      <color rgb="FF33333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33333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8"/>
      <name val="Calibri"/>
      <family val="2"/>
    </font>
    <font>
      <sz val="10"/>
      <name val="Arial"/>
      <family val="2"/>
    </font>
    <font>
      <b/>
      <sz val="9"/>
      <name val="Calibri"/>
      <family val="2"/>
    </font>
    <font>
      <sz val="9"/>
      <color indexed="55"/>
      <name val="Calibri"/>
      <family val="2"/>
    </font>
    <font>
      <sz val="9"/>
      <name val="Calibri"/>
      <family val="2"/>
    </font>
    <font>
      <sz val="11"/>
      <color indexed="55"/>
      <name val="Calibri"/>
      <family val="2"/>
    </font>
    <font>
      <sz val="9"/>
      <color rgb="FF000000"/>
      <name val="Calibri"/>
      <family val="2"/>
      <scheme val="minor"/>
    </font>
    <font>
      <sz val="9"/>
      <color rgb="FF000000"/>
      <name val="Calibri"/>
      <family val="2"/>
      <charset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2" fillId="0" borderId="0"/>
  </cellStyleXfs>
  <cellXfs count="214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10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0" fontId="2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0" fontId="2" fillId="0" borderId="6" xfId="0" applyNumberFormat="1" applyFont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0" fontId="4" fillId="6" borderId="1" xfId="0" applyNumberFormat="1" applyFont="1" applyFill="1" applyBorder="1" applyAlignment="1">
      <alignment horizontal="center"/>
    </xf>
    <xf numFmtId="164" fontId="4" fillId="6" borderId="1" xfId="0" applyNumberFormat="1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164" fontId="4" fillId="2" borderId="1" xfId="0" applyNumberFormat="1" applyFont="1" applyFill="1" applyBorder="1" applyAlignment="1">
      <alignment horizontal="center" vertical="center"/>
    </xf>
    <xf numFmtId="10" fontId="4" fillId="6" borderId="1" xfId="0" applyNumberFormat="1" applyFont="1" applyFill="1" applyBorder="1"/>
    <xf numFmtId="0" fontId="2" fillId="6" borderId="1" xfId="0" applyFont="1" applyFill="1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8" borderId="0" xfId="0" applyFill="1"/>
    <xf numFmtId="164" fontId="8" fillId="8" borderId="0" xfId="0" applyNumberFormat="1" applyFont="1" applyFill="1"/>
    <xf numFmtId="0" fontId="0" fillId="2" borderId="0" xfId="0" applyFill="1"/>
    <xf numFmtId="164" fontId="8" fillId="2" borderId="0" xfId="0" applyNumberFormat="1" applyFont="1" applyFill="1"/>
    <xf numFmtId="0" fontId="8" fillId="2" borderId="0" xfId="0" applyFont="1" applyFill="1"/>
    <xf numFmtId="0" fontId="8" fillId="8" borderId="0" xfId="0" applyFont="1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14" fillId="0" borderId="0" xfId="0" applyFont="1"/>
    <xf numFmtId="0" fontId="15" fillId="11" borderId="16" xfId="2" applyFont="1" applyFill="1" applyBorder="1" applyAlignment="1">
      <alignment horizontal="center" vertical="center" wrapText="1"/>
    </xf>
    <xf numFmtId="0" fontId="15" fillId="11" borderId="2" xfId="2" applyFont="1" applyFill="1" applyBorder="1" applyAlignment="1">
      <alignment horizontal="center" vertical="center" wrapText="1"/>
    </xf>
    <xf numFmtId="0" fontId="15" fillId="11" borderId="1" xfId="2" applyFont="1" applyFill="1" applyBorder="1" applyAlignment="1">
      <alignment horizontal="center" vertical="center" wrapText="1"/>
    </xf>
    <xf numFmtId="0" fontId="15" fillId="11" borderId="17" xfId="2" applyFont="1" applyFill="1" applyBorder="1" applyAlignment="1">
      <alignment horizontal="center" vertical="center" wrapText="1"/>
    </xf>
    <xf numFmtId="0" fontId="15" fillId="0" borderId="16" xfId="2" applyFont="1" applyBorder="1" applyAlignment="1">
      <alignment horizontal="center" vertical="center"/>
    </xf>
    <xf numFmtId="0" fontId="15" fillId="0" borderId="2" xfId="2" applyFont="1" applyBorder="1" applyAlignment="1">
      <alignment vertical="center" wrapText="1"/>
    </xf>
    <xf numFmtId="0" fontId="15" fillId="0" borderId="2" xfId="2" applyFont="1" applyBorder="1" applyAlignment="1">
      <alignment horizontal="center" vertical="center" wrapText="1"/>
    </xf>
    <xf numFmtId="164" fontId="15" fillId="12" borderId="1" xfId="2" applyNumberFormat="1" applyFont="1" applyFill="1" applyBorder="1" applyAlignment="1">
      <alignment horizontal="right" vertical="center"/>
    </xf>
    <xf numFmtId="0" fontId="15" fillId="0" borderId="1" xfId="2" applyFont="1" applyBorder="1" applyAlignment="1">
      <alignment horizontal="center" vertical="center"/>
    </xf>
    <xf numFmtId="164" fontId="15" fillId="0" borderId="17" xfId="2" applyNumberFormat="1" applyFont="1" applyBorder="1" applyAlignment="1">
      <alignment horizontal="right" vertical="center"/>
    </xf>
    <xf numFmtId="0" fontId="15" fillId="0" borderId="1" xfId="2" applyFont="1" applyBorder="1" applyAlignment="1">
      <alignment vertical="center" wrapText="1"/>
    </xf>
    <xf numFmtId="0" fontId="15" fillId="0" borderId="1" xfId="2" applyFont="1" applyBorder="1" applyAlignment="1">
      <alignment horizontal="center" vertical="center" wrapText="1"/>
    </xf>
    <xf numFmtId="164" fontId="15" fillId="0" borderId="1" xfId="2" applyNumberFormat="1" applyFont="1" applyBorder="1" applyAlignment="1">
      <alignment horizontal="right" vertical="center"/>
    </xf>
    <xf numFmtId="164" fontId="13" fillId="11" borderId="17" xfId="2" applyNumberFormat="1" applyFont="1" applyFill="1" applyBorder="1" applyAlignment="1">
      <alignment vertical="center"/>
    </xf>
    <xf numFmtId="164" fontId="13" fillId="10" borderId="22" xfId="2" applyNumberFormat="1" applyFont="1" applyFill="1" applyBorder="1" applyAlignment="1">
      <alignment vertical="center"/>
    </xf>
    <xf numFmtId="0" fontId="16" fillId="0" borderId="0" xfId="0" applyFont="1"/>
    <xf numFmtId="0" fontId="15" fillId="11" borderId="26" xfId="2" applyFont="1" applyFill="1" applyBorder="1" applyAlignment="1">
      <alignment horizontal="center" vertical="center" wrapText="1"/>
    </xf>
    <xf numFmtId="0" fontId="15" fillId="11" borderId="11" xfId="2" applyFont="1" applyFill="1" applyBorder="1" applyAlignment="1">
      <alignment horizontal="center" vertical="center" wrapText="1"/>
    </xf>
    <xf numFmtId="0" fontId="15" fillId="11" borderId="7" xfId="2" applyFont="1" applyFill="1" applyBorder="1" applyAlignment="1">
      <alignment horizontal="center" vertical="center" wrapText="1"/>
    </xf>
    <xf numFmtId="0" fontId="15" fillId="11" borderId="27" xfId="2" applyFont="1" applyFill="1" applyBorder="1" applyAlignment="1">
      <alignment horizontal="center" vertical="center" wrapText="1"/>
    </xf>
    <xf numFmtId="0" fontId="15" fillId="11" borderId="28" xfId="2" applyFont="1" applyFill="1" applyBorder="1" applyAlignment="1">
      <alignment horizontal="center" vertical="center" wrapText="1"/>
    </xf>
    <xf numFmtId="44" fontId="15" fillId="12" borderId="1" xfId="1" applyFont="1" applyFill="1" applyBorder="1" applyAlignment="1">
      <alignment vertical="center"/>
    </xf>
    <xf numFmtId="44" fontId="14" fillId="0" borderId="2" xfId="1" applyFont="1" applyFill="1" applyBorder="1" applyAlignment="1">
      <alignment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164" fontId="13" fillId="11" borderId="27" xfId="2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3" fillId="11" borderId="32" xfId="2" applyFont="1" applyFill="1" applyBorder="1" applyAlignment="1">
      <alignment vertical="center"/>
    </xf>
    <xf numFmtId="0" fontId="13" fillId="13" borderId="0" xfId="2" applyFont="1" applyFill="1" applyAlignment="1">
      <alignment horizontal="center" vertical="center"/>
    </xf>
    <xf numFmtId="164" fontId="13" fillId="13" borderId="0" xfId="2" applyNumberFormat="1" applyFont="1" applyFill="1" applyAlignment="1">
      <alignment vertical="center"/>
    </xf>
    <xf numFmtId="0" fontId="15" fillId="11" borderId="8" xfId="2" applyFont="1" applyFill="1" applyBorder="1" applyAlignment="1">
      <alignment horizontal="center" vertical="center" wrapText="1"/>
    </xf>
    <xf numFmtId="0" fontId="15" fillId="0" borderId="2" xfId="2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44" fontId="18" fillId="12" borderId="34" xfId="1" applyFont="1" applyFill="1" applyBorder="1" applyAlignment="1">
      <alignment vertical="center"/>
    </xf>
    <xf numFmtId="44" fontId="14" fillId="0" borderId="1" xfId="1" applyFont="1" applyFill="1" applyBorder="1" applyAlignment="1">
      <alignment vertical="center"/>
    </xf>
    <xf numFmtId="44" fontId="18" fillId="12" borderId="34" xfId="1" applyFont="1" applyFill="1" applyBorder="1" applyAlignment="1">
      <alignment horizontal="center" vertical="center"/>
    </xf>
    <xf numFmtId="164" fontId="13" fillId="11" borderId="7" xfId="2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8" fillId="14" borderId="0" xfId="0" applyFont="1" applyFill="1"/>
    <xf numFmtId="0" fontId="0" fillId="14" borderId="0" xfId="0" applyFill="1"/>
    <xf numFmtId="164" fontId="8" fillId="14" borderId="0" xfId="0" applyNumberFormat="1" applyFont="1" applyFill="1"/>
    <xf numFmtId="0" fontId="8" fillId="15" borderId="0" xfId="0" applyFont="1" applyFill="1"/>
    <xf numFmtId="0" fontId="0" fillId="15" borderId="0" xfId="0" applyFill="1"/>
    <xf numFmtId="164" fontId="8" fillId="15" borderId="0" xfId="0" applyNumberFormat="1" applyFont="1" applyFill="1"/>
    <xf numFmtId="0" fontId="15" fillId="0" borderId="5" xfId="2" applyFont="1" applyBorder="1" applyAlignment="1">
      <alignment vertical="center" wrapText="1"/>
    </xf>
    <xf numFmtId="0" fontId="15" fillId="0" borderId="3" xfId="2" applyFont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0" fillId="0" borderId="1" xfId="0" applyBorder="1"/>
    <xf numFmtId="14" fontId="2" fillId="0" borderId="0" xfId="0" applyNumberFormat="1" applyFont="1" applyAlignment="1">
      <alignment horizontal="center"/>
    </xf>
    <xf numFmtId="14" fontId="15" fillId="0" borderId="2" xfId="2" applyNumberFormat="1" applyFont="1" applyBorder="1" applyAlignment="1">
      <alignment horizontal="center" vertical="center" wrapText="1"/>
    </xf>
    <xf numFmtId="20" fontId="2" fillId="0" borderId="0" xfId="0" applyNumberFormat="1" applyFont="1" applyAlignment="1">
      <alignment horizontal="centerContinuous" vertical="center"/>
    </xf>
    <xf numFmtId="9" fontId="1" fillId="6" borderId="1" xfId="0" applyNumberFormat="1" applyFont="1" applyFill="1" applyBorder="1" applyAlignment="1">
      <alignment horizontal="center"/>
    </xf>
    <xf numFmtId="164" fontId="13" fillId="13" borderId="22" xfId="2" applyNumberFormat="1" applyFont="1" applyFill="1" applyBorder="1" applyAlignment="1">
      <alignment vertical="center"/>
    </xf>
    <xf numFmtId="0" fontId="14" fillId="13" borderId="0" xfId="0" applyFont="1" applyFill="1"/>
    <xf numFmtId="0" fontId="0" fillId="13" borderId="0" xfId="0" applyFill="1"/>
    <xf numFmtId="0" fontId="13" fillId="11" borderId="18" xfId="2" applyFont="1" applyFill="1" applyBorder="1" applyAlignment="1">
      <alignment horizontal="center" vertical="center"/>
    </xf>
    <xf numFmtId="0" fontId="13" fillId="11" borderId="5" xfId="2" applyFont="1" applyFill="1" applyBorder="1" applyAlignment="1">
      <alignment horizontal="center" vertical="center"/>
    </xf>
    <xf numFmtId="0" fontId="13" fillId="11" borderId="3" xfId="2" applyFont="1" applyFill="1" applyBorder="1" applyAlignment="1">
      <alignment horizontal="center" vertical="center"/>
    </xf>
    <xf numFmtId="0" fontId="13" fillId="10" borderId="19" xfId="2" applyFont="1" applyFill="1" applyBorder="1" applyAlignment="1">
      <alignment horizontal="center" vertical="center"/>
    </xf>
    <xf numFmtId="0" fontId="13" fillId="10" borderId="20" xfId="2" applyFont="1" applyFill="1" applyBorder="1" applyAlignment="1">
      <alignment horizontal="center" vertical="center"/>
    </xf>
    <xf numFmtId="0" fontId="13" fillId="10" borderId="21" xfId="2" applyFont="1" applyFill="1" applyBorder="1" applyAlignment="1">
      <alignment horizontal="center" vertical="center"/>
    </xf>
    <xf numFmtId="0" fontId="13" fillId="10" borderId="13" xfId="2" applyFont="1" applyFill="1" applyBorder="1" applyAlignment="1">
      <alignment horizontal="center"/>
    </xf>
    <xf numFmtId="0" fontId="13" fillId="10" borderId="14" xfId="2" applyFont="1" applyFill="1" applyBorder="1" applyAlignment="1">
      <alignment horizontal="center"/>
    </xf>
    <xf numFmtId="0" fontId="13" fillId="10" borderId="15" xfId="2" applyFont="1" applyFill="1" applyBorder="1" applyAlignment="1">
      <alignment horizontal="center"/>
    </xf>
    <xf numFmtId="0" fontId="13" fillId="10" borderId="23" xfId="2" applyFont="1" applyFill="1" applyBorder="1" applyAlignment="1">
      <alignment horizontal="center"/>
    </xf>
    <xf numFmtId="0" fontId="13" fillId="10" borderId="24" xfId="2" applyFont="1" applyFill="1" applyBorder="1" applyAlignment="1">
      <alignment horizontal="center"/>
    </xf>
    <xf numFmtId="0" fontId="13" fillId="10" borderId="25" xfId="2" applyFont="1" applyFill="1" applyBorder="1" applyAlignment="1">
      <alignment horizontal="center"/>
    </xf>
    <xf numFmtId="0" fontId="13" fillId="11" borderId="31" xfId="2" applyFont="1" applyFill="1" applyBorder="1" applyAlignment="1">
      <alignment horizontal="center" vertical="center"/>
    </xf>
    <xf numFmtId="0" fontId="13" fillId="11" borderId="4" xfId="2" applyFont="1" applyFill="1" applyBorder="1" applyAlignment="1">
      <alignment horizontal="center" vertical="center"/>
    </xf>
    <xf numFmtId="0" fontId="13" fillId="11" borderId="12" xfId="2" applyFont="1" applyFill="1" applyBorder="1" applyAlignment="1">
      <alignment horizontal="center" vertical="center"/>
    </xf>
    <xf numFmtId="0" fontId="13" fillId="10" borderId="33" xfId="2" applyFont="1" applyFill="1" applyBorder="1" applyAlignment="1">
      <alignment horizontal="center"/>
    </xf>
    <xf numFmtId="0" fontId="13" fillId="13" borderId="19" xfId="2" applyFont="1" applyFill="1" applyBorder="1" applyAlignment="1">
      <alignment horizontal="center" vertical="center"/>
    </xf>
    <xf numFmtId="0" fontId="13" fillId="13" borderId="20" xfId="2" applyFont="1" applyFill="1" applyBorder="1" applyAlignment="1">
      <alignment horizontal="center" vertical="center"/>
    </xf>
    <xf numFmtId="0" fontId="13" fillId="13" borderId="21" xfId="2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9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4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horizontal="left" vertical="center"/>
    </xf>
    <xf numFmtId="10" fontId="2" fillId="0" borderId="6" xfId="0" applyNumberFormat="1" applyFont="1" applyBorder="1" applyAlignment="1">
      <alignment horizontal="center" vertical="center"/>
    </xf>
    <xf numFmtId="10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1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1" fillId="6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4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justify"/>
    </xf>
    <xf numFmtId="164" fontId="4" fillId="6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" fillId="6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0" fontId="2" fillId="0" borderId="2" xfId="0" applyNumberFormat="1" applyFont="1" applyBorder="1" applyAlignment="1">
      <alignment horizontal="center"/>
    </xf>
    <xf numFmtId="10" fontId="2" fillId="0" borderId="3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5" borderId="0" xfId="0" applyFont="1" applyFill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Normal 2" xfId="2" xr:uid="{4DCA3716-9DE8-456F-8A60-81E70360A5BC}"/>
  </cellStyles>
  <dxfs count="0"/>
  <tableStyles count="0" defaultTableStyle="TableStyleMedium2" defaultPivotStyle="PivotStyleLight16"/>
  <colors>
    <mruColors>
      <color rgb="FFEC92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38FB-D5F3-4FA2-A036-C9198CD470BD}">
  <sheetPr>
    <pageSetUpPr fitToPage="1"/>
  </sheetPr>
  <dimension ref="A1:P21"/>
  <sheetViews>
    <sheetView showGridLines="0" tabSelected="1" zoomScale="70" zoomScaleNormal="70" workbookViewId="0">
      <selection activeCell="B94" sqref="B94"/>
    </sheetView>
  </sheetViews>
  <sheetFormatPr defaultRowHeight="14.5" x14ac:dyDescent="0.35"/>
  <cols>
    <col min="5" max="5" width="5.54296875" customWidth="1"/>
    <col min="6" max="6" width="13.1796875" customWidth="1"/>
    <col min="7" max="7" width="9.1796875" customWidth="1"/>
    <col min="8" max="8" width="17.1796875" customWidth="1"/>
    <col min="9" max="9" width="13.54296875" customWidth="1"/>
    <col min="10" max="10" width="15.81640625" customWidth="1"/>
    <col min="11" max="11" width="16.453125" customWidth="1"/>
    <col min="12" max="12" width="13.81640625" customWidth="1"/>
    <col min="13" max="15" width="15.453125" customWidth="1"/>
    <col min="16" max="16" width="16.26953125" customWidth="1"/>
  </cols>
  <sheetData>
    <row r="1" spans="1:16" ht="14.5" customHeight="1" x14ac:dyDescent="0.35">
      <c r="A1" s="126" t="s">
        <v>137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</row>
    <row r="2" spans="1:16" ht="70.5" customHeight="1" x14ac:dyDescent="0.35">
      <c r="A2" s="31" t="s">
        <v>185</v>
      </c>
      <c r="B2" s="31" t="s">
        <v>138</v>
      </c>
      <c r="C2" s="124" t="s">
        <v>139</v>
      </c>
      <c r="D2" s="124"/>
      <c r="E2" s="124"/>
      <c r="F2" s="32" t="s">
        <v>140</v>
      </c>
      <c r="G2" s="32" t="s">
        <v>186</v>
      </c>
      <c r="H2" s="32" t="s">
        <v>187</v>
      </c>
      <c r="I2" s="32" t="s">
        <v>141</v>
      </c>
      <c r="J2" s="32" t="s">
        <v>142</v>
      </c>
      <c r="K2" s="32" t="s">
        <v>192</v>
      </c>
      <c r="L2" s="32" t="s">
        <v>193</v>
      </c>
      <c r="M2" s="32" t="s">
        <v>194</v>
      </c>
      <c r="N2" s="32" t="s">
        <v>195</v>
      </c>
      <c r="O2" s="32" t="s">
        <v>196</v>
      </c>
      <c r="P2" s="32" t="s">
        <v>197</v>
      </c>
    </row>
    <row r="3" spans="1:16" x14ac:dyDescent="0.35">
      <c r="A3" s="127">
        <v>1</v>
      </c>
      <c r="B3" s="33">
        <v>1</v>
      </c>
      <c r="C3" s="125" t="s">
        <v>143</v>
      </c>
      <c r="D3" s="125"/>
      <c r="E3" s="125"/>
      <c r="F3" s="33" t="s">
        <v>144</v>
      </c>
      <c r="G3" s="83">
        <v>20</v>
      </c>
      <c r="H3" s="83">
        <v>36</v>
      </c>
      <c r="I3" s="34">
        <v>0</v>
      </c>
      <c r="J3" s="34">
        <f>I3*12</f>
        <v>0</v>
      </c>
      <c r="K3" s="35">
        <f>I3*G3</f>
        <v>0</v>
      </c>
      <c r="L3" s="35">
        <f>I3*H3</f>
        <v>0</v>
      </c>
      <c r="M3" s="35">
        <f>K3*12</f>
        <v>0</v>
      </c>
      <c r="N3" s="35">
        <f>L3*12</f>
        <v>0</v>
      </c>
      <c r="O3" s="35">
        <f>K3*60</f>
        <v>0</v>
      </c>
      <c r="P3" s="35">
        <f>L3*60</f>
        <v>0</v>
      </c>
    </row>
    <row r="4" spans="1:16" x14ac:dyDescent="0.35">
      <c r="A4" s="127"/>
      <c r="B4" s="33">
        <v>2</v>
      </c>
      <c r="C4" s="125" t="s">
        <v>143</v>
      </c>
      <c r="D4" s="125"/>
      <c r="E4" s="125"/>
      <c r="F4" s="33" t="s">
        <v>145</v>
      </c>
      <c r="G4" s="83">
        <v>4</v>
      </c>
      <c r="H4" s="83">
        <v>7</v>
      </c>
      <c r="I4" s="34">
        <v>0</v>
      </c>
      <c r="J4" s="34">
        <v>0</v>
      </c>
      <c r="K4" s="35">
        <f t="shared" ref="K4:K13" si="0">I4*G4</f>
        <v>0</v>
      </c>
      <c r="L4" s="35">
        <f t="shared" ref="L4:L13" si="1">I4*H4</f>
        <v>0</v>
      </c>
      <c r="M4" s="35">
        <f t="shared" ref="M4:M13" si="2">K4*12</f>
        <v>0</v>
      </c>
      <c r="N4" s="35">
        <f t="shared" ref="N4:N13" si="3">L4*12</f>
        <v>0</v>
      </c>
      <c r="O4" s="35">
        <f t="shared" ref="O4:O13" si="4">K4*60</f>
        <v>0</v>
      </c>
      <c r="P4" s="35">
        <f t="shared" ref="P4:P13" si="5">L4*60</f>
        <v>0</v>
      </c>
    </row>
    <row r="5" spans="1:16" x14ac:dyDescent="0.35">
      <c r="A5" s="127"/>
      <c r="B5" s="33">
        <v>3</v>
      </c>
      <c r="C5" s="125" t="s">
        <v>143</v>
      </c>
      <c r="D5" s="125"/>
      <c r="E5" s="125"/>
      <c r="F5" s="33" t="s">
        <v>146</v>
      </c>
      <c r="G5" s="83">
        <v>4</v>
      </c>
      <c r="H5" s="83">
        <v>7</v>
      </c>
      <c r="I5" s="34">
        <v>0</v>
      </c>
      <c r="J5" s="34">
        <v>0</v>
      </c>
      <c r="K5" s="35">
        <f t="shared" si="0"/>
        <v>0</v>
      </c>
      <c r="L5" s="35">
        <f t="shared" si="1"/>
        <v>0</v>
      </c>
      <c r="M5" s="35">
        <f t="shared" si="2"/>
        <v>0</v>
      </c>
      <c r="N5" s="35">
        <f t="shared" si="3"/>
        <v>0</v>
      </c>
      <c r="O5" s="35">
        <f t="shared" si="4"/>
        <v>0</v>
      </c>
      <c r="P5" s="35">
        <f t="shared" si="5"/>
        <v>0</v>
      </c>
    </row>
    <row r="6" spans="1:16" x14ac:dyDescent="0.35">
      <c r="A6" s="127"/>
      <c r="B6" s="33">
        <v>4</v>
      </c>
      <c r="C6" s="125" t="s">
        <v>184</v>
      </c>
      <c r="D6" s="125"/>
      <c r="E6" s="125"/>
      <c r="F6" s="33" t="s">
        <v>144</v>
      </c>
      <c r="G6" s="83">
        <v>1</v>
      </c>
      <c r="H6" s="83">
        <v>1</v>
      </c>
      <c r="I6" s="34">
        <v>0</v>
      </c>
      <c r="J6" s="34">
        <v>0</v>
      </c>
      <c r="K6" s="35">
        <f t="shared" si="0"/>
        <v>0</v>
      </c>
      <c r="L6" s="35">
        <f t="shared" si="1"/>
        <v>0</v>
      </c>
      <c r="M6" s="35">
        <f t="shared" si="2"/>
        <v>0</v>
      </c>
      <c r="N6" s="35">
        <f t="shared" si="3"/>
        <v>0</v>
      </c>
      <c r="O6" s="35">
        <f t="shared" si="4"/>
        <v>0</v>
      </c>
      <c r="P6" s="35">
        <f t="shared" si="5"/>
        <v>0</v>
      </c>
    </row>
    <row r="7" spans="1:16" x14ac:dyDescent="0.35">
      <c r="A7" s="127"/>
      <c r="B7" s="33">
        <v>5</v>
      </c>
      <c r="C7" s="125" t="s">
        <v>130</v>
      </c>
      <c r="D7" s="125"/>
      <c r="E7" s="125"/>
      <c r="F7" s="33" t="s">
        <v>144</v>
      </c>
      <c r="G7" s="83">
        <v>1</v>
      </c>
      <c r="H7" s="83">
        <v>2</v>
      </c>
      <c r="I7" s="34">
        <v>0</v>
      </c>
      <c r="J7" s="34">
        <v>0</v>
      </c>
      <c r="K7" s="35">
        <f t="shared" si="0"/>
        <v>0</v>
      </c>
      <c r="L7" s="35">
        <f t="shared" si="1"/>
        <v>0</v>
      </c>
      <c r="M7" s="35">
        <f t="shared" si="2"/>
        <v>0</v>
      </c>
      <c r="N7" s="35">
        <f t="shared" si="3"/>
        <v>0</v>
      </c>
      <c r="O7" s="35">
        <f t="shared" si="4"/>
        <v>0</v>
      </c>
      <c r="P7" s="35">
        <f t="shared" si="5"/>
        <v>0</v>
      </c>
    </row>
    <row r="8" spans="1:16" x14ac:dyDescent="0.35">
      <c r="A8" s="127"/>
      <c r="B8" s="33">
        <v>6</v>
      </c>
      <c r="C8" s="125" t="s">
        <v>147</v>
      </c>
      <c r="D8" s="125"/>
      <c r="E8" s="125"/>
      <c r="F8" s="33" t="s">
        <v>144</v>
      </c>
      <c r="G8" s="83">
        <v>2</v>
      </c>
      <c r="H8" s="83">
        <v>2</v>
      </c>
      <c r="I8" s="34">
        <v>0</v>
      </c>
      <c r="J8" s="34">
        <v>0</v>
      </c>
      <c r="K8" s="35">
        <f t="shared" si="0"/>
        <v>0</v>
      </c>
      <c r="L8" s="35">
        <f t="shared" si="1"/>
        <v>0</v>
      </c>
      <c r="M8" s="35">
        <f t="shared" si="2"/>
        <v>0</v>
      </c>
      <c r="N8" s="35">
        <f t="shared" si="3"/>
        <v>0</v>
      </c>
      <c r="O8" s="35">
        <f t="shared" si="4"/>
        <v>0</v>
      </c>
      <c r="P8" s="35">
        <f t="shared" si="5"/>
        <v>0</v>
      </c>
    </row>
    <row r="9" spans="1:16" x14ac:dyDescent="0.35">
      <c r="A9" s="127">
        <v>2</v>
      </c>
      <c r="B9" s="33">
        <v>7</v>
      </c>
      <c r="C9" s="128" t="s">
        <v>188</v>
      </c>
      <c r="D9" s="129"/>
      <c r="E9" s="130"/>
      <c r="F9" s="33" t="s">
        <v>144</v>
      </c>
      <c r="G9" s="83">
        <v>1</v>
      </c>
      <c r="H9" s="83">
        <v>1</v>
      </c>
      <c r="I9" s="34">
        <v>0</v>
      </c>
      <c r="J9" s="34">
        <v>0</v>
      </c>
      <c r="K9" s="35">
        <f t="shared" si="0"/>
        <v>0</v>
      </c>
      <c r="L9" s="35">
        <f t="shared" si="1"/>
        <v>0</v>
      </c>
      <c r="M9" s="35">
        <f t="shared" si="2"/>
        <v>0</v>
      </c>
      <c r="N9" s="35">
        <f t="shared" si="3"/>
        <v>0</v>
      </c>
      <c r="O9" s="35">
        <f t="shared" si="4"/>
        <v>0</v>
      </c>
      <c r="P9" s="35">
        <f t="shared" si="5"/>
        <v>0</v>
      </c>
    </row>
    <row r="10" spans="1:16" ht="46" customHeight="1" x14ac:dyDescent="0.35">
      <c r="A10" s="127"/>
      <c r="B10" s="33">
        <v>8</v>
      </c>
      <c r="C10" s="131" t="s">
        <v>189</v>
      </c>
      <c r="D10" s="132"/>
      <c r="E10" s="133"/>
      <c r="F10" s="86" t="s">
        <v>148</v>
      </c>
      <c r="G10" s="83">
        <v>20</v>
      </c>
      <c r="H10" s="83">
        <v>20</v>
      </c>
      <c r="I10" s="86" t="s">
        <v>149</v>
      </c>
      <c r="J10" s="34">
        <v>288</v>
      </c>
      <c r="K10" s="134" t="s">
        <v>150</v>
      </c>
      <c r="L10" s="135"/>
      <c r="M10" s="34">
        <f>J10*G10</f>
        <v>5760</v>
      </c>
      <c r="N10" s="34">
        <f>J10*H10</f>
        <v>5760</v>
      </c>
      <c r="O10" s="34">
        <f>M10*5</f>
        <v>28800</v>
      </c>
      <c r="P10" s="34">
        <f>N10*5</f>
        <v>28800</v>
      </c>
    </row>
    <row r="11" spans="1:16" x14ac:dyDescent="0.35">
      <c r="A11" s="127"/>
      <c r="B11" s="33">
        <v>9</v>
      </c>
      <c r="C11" s="128" t="s">
        <v>190</v>
      </c>
      <c r="D11" s="129"/>
      <c r="E11" s="130"/>
      <c r="F11" s="33" t="s">
        <v>144</v>
      </c>
      <c r="G11" s="83">
        <v>1</v>
      </c>
      <c r="H11" s="83">
        <v>1</v>
      </c>
      <c r="I11" s="34">
        <v>0</v>
      </c>
      <c r="J11" s="34">
        <f t="shared" ref="J11:J13" si="6">I11*12</f>
        <v>0</v>
      </c>
      <c r="K11" s="35">
        <f t="shared" si="0"/>
        <v>0</v>
      </c>
      <c r="L11" s="35">
        <f t="shared" si="1"/>
        <v>0</v>
      </c>
      <c r="M11" s="35">
        <f t="shared" si="2"/>
        <v>0</v>
      </c>
      <c r="N11" s="35">
        <f t="shared" si="3"/>
        <v>0</v>
      </c>
      <c r="O11" s="35">
        <f t="shared" si="4"/>
        <v>0</v>
      </c>
      <c r="P11" s="35">
        <f t="shared" si="5"/>
        <v>0</v>
      </c>
    </row>
    <row r="12" spans="1:16" ht="49" customHeight="1" x14ac:dyDescent="0.35">
      <c r="A12" s="127"/>
      <c r="B12" s="33">
        <v>10</v>
      </c>
      <c r="C12" s="131" t="s">
        <v>191</v>
      </c>
      <c r="D12" s="132"/>
      <c r="E12" s="133"/>
      <c r="F12" s="86" t="s">
        <v>148</v>
      </c>
      <c r="G12" s="83">
        <v>20</v>
      </c>
      <c r="H12" s="83">
        <v>20</v>
      </c>
      <c r="I12" s="86" t="s">
        <v>149</v>
      </c>
      <c r="J12" s="34">
        <v>288</v>
      </c>
      <c r="K12" s="134" t="s">
        <v>150</v>
      </c>
      <c r="L12" s="135"/>
      <c r="M12" s="34">
        <f>J12*G12</f>
        <v>5760</v>
      </c>
      <c r="N12" s="34">
        <f>J12*H12</f>
        <v>5760</v>
      </c>
      <c r="O12" s="34">
        <f>M12*5</f>
        <v>28800</v>
      </c>
      <c r="P12" s="34">
        <f>N12*5</f>
        <v>28800</v>
      </c>
    </row>
    <row r="13" spans="1:16" x14ac:dyDescent="0.35">
      <c r="A13" s="127">
        <v>3</v>
      </c>
      <c r="B13" s="33">
        <v>11</v>
      </c>
      <c r="C13" s="128" t="s">
        <v>131</v>
      </c>
      <c r="D13" s="129"/>
      <c r="E13" s="129"/>
      <c r="F13" s="33" t="s">
        <v>144</v>
      </c>
      <c r="G13" s="83">
        <v>2</v>
      </c>
      <c r="H13" s="83">
        <v>3</v>
      </c>
      <c r="I13" s="34">
        <v>0</v>
      </c>
      <c r="J13" s="34">
        <f t="shared" si="6"/>
        <v>0</v>
      </c>
      <c r="K13" s="35">
        <f t="shared" si="0"/>
        <v>0</v>
      </c>
      <c r="L13" s="35">
        <f t="shared" si="1"/>
        <v>0</v>
      </c>
      <c r="M13" s="35">
        <f t="shared" si="2"/>
        <v>0</v>
      </c>
      <c r="N13" s="35">
        <f t="shared" si="3"/>
        <v>0</v>
      </c>
      <c r="O13" s="35">
        <f t="shared" si="4"/>
        <v>0</v>
      </c>
      <c r="P13" s="35">
        <f t="shared" si="5"/>
        <v>0</v>
      </c>
    </row>
    <row r="14" spans="1:16" ht="43" customHeight="1" x14ac:dyDescent="0.35">
      <c r="A14" s="127"/>
      <c r="B14" s="83">
        <v>12</v>
      </c>
      <c r="C14" s="136" t="s">
        <v>183</v>
      </c>
      <c r="D14" s="136"/>
      <c r="E14" s="136"/>
      <c r="F14" s="86" t="s">
        <v>148</v>
      </c>
      <c r="G14" s="85">
        <v>60</v>
      </c>
      <c r="H14" s="83">
        <v>90</v>
      </c>
      <c r="I14" s="86" t="s">
        <v>149</v>
      </c>
      <c r="J14" s="34">
        <v>288</v>
      </c>
      <c r="K14" s="134" t="s">
        <v>150</v>
      </c>
      <c r="L14" s="135"/>
      <c r="M14" s="34">
        <f>J14*G14</f>
        <v>17280</v>
      </c>
      <c r="N14" s="34">
        <f>J14*H14</f>
        <v>25920</v>
      </c>
      <c r="O14" s="34">
        <f>M14*5</f>
        <v>86400</v>
      </c>
      <c r="P14" s="34">
        <f>N14*5</f>
        <v>129600</v>
      </c>
    </row>
    <row r="15" spans="1:16" x14ac:dyDescent="0.35">
      <c r="B15" s="42"/>
      <c r="C15" s="42"/>
      <c r="D15" s="42"/>
      <c r="E15" s="42"/>
      <c r="F15" s="42"/>
      <c r="G15" s="42"/>
      <c r="H15" s="42"/>
      <c r="I15" s="43"/>
      <c r="J15" s="44"/>
      <c r="K15" s="44"/>
      <c r="L15" s="44"/>
      <c r="M15" s="44"/>
      <c r="N15" s="44"/>
      <c r="O15" s="44"/>
      <c r="P15" s="44"/>
    </row>
    <row r="16" spans="1:16" x14ac:dyDescent="0.35">
      <c r="B16" s="42"/>
      <c r="C16" s="42"/>
      <c r="D16" s="42"/>
      <c r="E16" s="42"/>
      <c r="F16" s="42"/>
      <c r="G16" s="42"/>
      <c r="H16" s="42"/>
      <c r="I16" s="43"/>
      <c r="J16" s="44"/>
      <c r="K16" s="44"/>
      <c r="L16" s="44"/>
      <c r="M16" s="44"/>
      <c r="N16" s="44"/>
      <c r="O16" s="44"/>
      <c r="P16" s="44"/>
    </row>
    <row r="17" spans="8:16" x14ac:dyDescent="0.35">
      <c r="H17" s="1"/>
      <c r="L17" s="40" t="s">
        <v>198</v>
      </c>
      <c r="M17" s="38"/>
      <c r="N17" s="38"/>
      <c r="O17" s="38"/>
      <c r="P17" s="39">
        <f>SUM(M3:M14)</f>
        <v>28800</v>
      </c>
    </row>
    <row r="18" spans="8:16" x14ac:dyDescent="0.35">
      <c r="H18" s="1"/>
      <c r="I18" s="1"/>
      <c r="L18" s="87" t="s">
        <v>199</v>
      </c>
      <c r="M18" s="88"/>
      <c r="N18" s="88"/>
      <c r="O18" s="88"/>
      <c r="P18" s="89">
        <f>SUM(N3:N14)</f>
        <v>37440</v>
      </c>
    </row>
    <row r="20" spans="8:16" x14ac:dyDescent="0.35">
      <c r="L20" s="41" t="s">
        <v>200</v>
      </c>
      <c r="M20" s="36"/>
      <c r="N20" s="36"/>
      <c r="O20" s="36"/>
      <c r="P20" s="37">
        <f>SUM(O3:O14)</f>
        <v>144000</v>
      </c>
    </row>
    <row r="21" spans="8:16" x14ac:dyDescent="0.35">
      <c r="L21" s="90" t="s">
        <v>247</v>
      </c>
      <c r="M21" s="91"/>
      <c r="N21" s="91"/>
      <c r="O21" s="91"/>
      <c r="P21" s="92">
        <f>SUM(P3:P14)</f>
        <v>187200</v>
      </c>
    </row>
  </sheetData>
  <mergeCells count="20">
    <mergeCell ref="K10:L10"/>
    <mergeCell ref="K12:L12"/>
    <mergeCell ref="K14:L14"/>
    <mergeCell ref="C14:E14"/>
    <mergeCell ref="C13:E13"/>
    <mergeCell ref="A9:A12"/>
    <mergeCell ref="A13:A14"/>
    <mergeCell ref="C9:E9"/>
    <mergeCell ref="C10:E10"/>
    <mergeCell ref="C11:E11"/>
    <mergeCell ref="C12:E12"/>
    <mergeCell ref="C2:E2"/>
    <mergeCell ref="C3:E3"/>
    <mergeCell ref="C4:E4"/>
    <mergeCell ref="C5:E5"/>
    <mergeCell ref="A1:P1"/>
    <mergeCell ref="A3:A8"/>
    <mergeCell ref="C6:E6"/>
    <mergeCell ref="C7:E7"/>
    <mergeCell ref="C8:E8"/>
  </mergeCells>
  <pageMargins left="0.23622047244094491" right="0.23622047244094491" top="0.74803149606299213" bottom="0.74803149606299213" header="0.31496062992125984" footer="0.31496062992125984"/>
  <pageSetup scale="65" fitToHeight="0" orientation="landscape" r:id="rId1"/>
  <ignoredErrors>
    <ignoredError sqref="M10:P10 M11:M13 N11:N13 O11:O13 P11:P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7E265-04FD-4D11-9885-6997B14C467A}">
  <sheetPr>
    <pageSetUpPr fitToPage="1"/>
  </sheetPr>
  <dimension ref="A1:L133"/>
  <sheetViews>
    <sheetView showGridLines="0" zoomScale="65" zoomScaleNormal="65" workbookViewId="0">
      <selection activeCell="C4" sqref="C4"/>
    </sheetView>
  </sheetViews>
  <sheetFormatPr defaultRowHeight="14.5" x14ac:dyDescent="0.35"/>
  <cols>
    <col min="2" max="2" width="17.1796875" customWidth="1"/>
    <col min="3" max="3" width="14.7265625" customWidth="1"/>
    <col min="11" max="11" width="11.26953125" customWidth="1"/>
    <col min="12" max="12" width="17" customWidth="1"/>
  </cols>
  <sheetData>
    <row r="1" spans="1:12" ht="15.5" x14ac:dyDescent="0.35">
      <c r="A1" s="2" t="s">
        <v>67</v>
      </c>
      <c r="B1" s="3"/>
      <c r="C1" s="4"/>
      <c r="D1" s="3"/>
      <c r="E1" s="3"/>
    </row>
    <row r="2" spans="1:12" ht="15.5" x14ac:dyDescent="0.35">
      <c r="A2" s="3"/>
      <c r="B2" s="3" t="s">
        <v>68</v>
      </c>
      <c r="C2" s="200" t="s">
        <v>201</v>
      </c>
      <c r="D2" s="200"/>
      <c r="E2" s="200"/>
    </row>
    <row r="3" spans="1:12" ht="15.5" x14ac:dyDescent="0.35">
      <c r="A3" s="3"/>
      <c r="B3" s="3" t="s">
        <v>69</v>
      </c>
      <c r="C3" s="201" t="s">
        <v>249</v>
      </c>
      <c r="D3" s="201"/>
      <c r="E3" s="201"/>
      <c r="I3" s="1">
        <v>0</v>
      </c>
    </row>
    <row r="4" spans="1:12" ht="15.5" x14ac:dyDescent="0.35">
      <c r="A4" s="3"/>
      <c r="B4" s="3" t="s">
        <v>70</v>
      </c>
      <c r="C4" s="98">
        <v>46192</v>
      </c>
      <c r="D4" s="28" t="s">
        <v>71</v>
      </c>
      <c r="E4" s="100">
        <v>0.375</v>
      </c>
      <c r="I4">
        <v>0</v>
      </c>
      <c r="J4">
        <v>0</v>
      </c>
    </row>
    <row r="5" spans="1:12" ht="15.5" x14ac:dyDescent="0.3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5" x14ac:dyDescent="0.35">
      <c r="A6" s="6" t="s">
        <v>73</v>
      </c>
      <c r="B6" s="202" t="s">
        <v>77</v>
      </c>
      <c r="C6" s="202"/>
      <c r="D6" s="202"/>
      <c r="E6" s="202"/>
      <c r="I6">
        <v>0</v>
      </c>
      <c r="J6">
        <v>0</v>
      </c>
    </row>
    <row r="7" spans="1:12" ht="15.5" x14ac:dyDescent="0.3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5" x14ac:dyDescent="0.35">
      <c r="A8" s="6" t="s">
        <v>75</v>
      </c>
      <c r="B8" s="202" t="s">
        <v>133</v>
      </c>
      <c r="C8" s="202"/>
      <c r="D8" s="202"/>
      <c r="E8" s="202"/>
      <c r="F8" s="202"/>
      <c r="G8" s="202"/>
      <c r="H8" s="202"/>
      <c r="I8" s="202"/>
      <c r="J8">
        <v>0</v>
      </c>
    </row>
    <row r="9" spans="1:12" ht="15.5" x14ac:dyDescent="0.3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35">
      <c r="C10" s="1"/>
    </row>
    <row r="11" spans="1:12" ht="15.5" x14ac:dyDescent="0.3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5" x14ac:dyDescent="0.35">
      <c r="A12" s="203" t="s">
        <v>82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12" ht="15.5" x14ac:dyDescent="0.35">
      <c r="A13" s="199" t="s">
        <v>83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2" ht="15.5" x14ac:dyDescent="0.35">
      <c r="A14" s="9">
        <v>1</v>
      </c>
      <c r="B14" s="159" t="s">
        <v>84</v>
      </c>
      <c r="C14" s="159"/>
      <c r="D14" s="159"/>
      <c r="E14" s="159"/>
      <c r="F14" s="159"/>
      <c r="G14" s="159"/>
      <c r="H14" s="159"/>
      <c r="I14" s="159"/>
      <c r="J14" s="145" t="s">
        <v>127</v>
      </c>
      <c r="K14" s="145"/>
      <c r="L14" s="145"/>
    </row>
    <row r="15" spans="1:12" ht="15.5" x14ac:dyDescent="0.35">
      <c r="A15" s="9">
        <v>2</v>
      </c>
      <c r="B15" s="159" t="s">
        <v>85</v>
      </c>
      <c r="C15" s="159"/>
      <c r="D15" s="159"/>
      <c r="E15" s="159"/>
      <c r="F15" s="159"/>
      <c r="G15" s="159"/>
      <c r="H15" s="159"/>
      <c r="I15" s="159"/>
      <c r="J15" s="145" t="s">
        <v>134</v>
      </c>
      <c r="K15" s="145"/>
      <c r="L15" s="145"/>
    </row>
    <row r="16" spans="1:12" ht="15.5" x14ac:dyDescent="0.35">
      <c r="A16" s="9">
        <v>3</v>
      </c>
      <c r="B16" s="159" t="s">
        <v>86</v>
      </c>
      <c r="C16" s="159"/>
      <c r="D16" s="159"/>
      <c r="E16" s="159"/>
      <c r="F16" s="159"/>
      <c r="G16" s="159"/>
      <c r="H16" s="159"/>
      <c r="I16" s="159"/>
      <c r="J16" s="180"/>
      <c r="K16" s="180"/>
      <c r="L16" s="180"/>
    </row>
    <row r="17" spans="1:12" ht="15.5" x14ac:dyDescent="0.35">
      <c r="A17" s="9">
        <v>4</v>
      </c>
      <c r="B17" s="159" t="s">
        <v>87</v>
      </c>
      <c r="C17" s="159"/>
      <c r="D17" s="159"/>
      <c r="E17" s="159"/>
      <c r="F17" s="159"/>
      <c r="G17" s="159"/>
      <c r="H17" s="159"/>
      <c r="I17" s="159"/>
      <c r="J17" s="145" t="s">
        <v>135</v>
      </c>
      <c r="K17" s="145"/>
      <c r="L17" s="145"/>
    </row>
    <row r="18" spans="1:12" ht="15.5" x14ac:dyDescent="0.35">
      <c r="A18" s="9">
        <v>5</v>
      </c>
      <c r="B18" s="159" t="s">
        <v>88</v>
      </c>
      <c r="C18" s="159"/>
      <c r="D18" s="159"/>
      <c r="E18" s="159"/>
      <c r="F18" s="159"/>
      <c r="G18" s="159"/>
      <c r="H18" s="159"/>
      <c r="I18" s="159"/>
      <c r="J18" s="198" t="s">
        <v>236</v>
      </c>
      <c r="K18" s="198"/>
      <c r="L18" s="198"/>
    </row>
    <row r="20" spans="1:12" ht="15.5" x14ac:dyDescent="0.35">
      <c r="A20" s="154" t="s">
        <v>64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12" ht="15.5" x14ac:dyDescent="0.35">
      <c r="A21" s="22">
        <v>1</v>
      </c>
      <c r="B21" s="158" t="s">
        <v>89</v>
      </c>
      <c r="C21" s="158"/>
      <c r="D21" s="158"/>
      <c r="E21" s="158"/>
      <c r="F21" s="158"/>
      <c r="G21" s="158"/>
      <c r="H21" s="158"/>
      <c r="I21" s="158"/>
      <c r="J21" s="163" t="s">
        <v>90</v>
      </c>
      <c r="K21" s="163"/>
      <c r="L21" s="163"/>
    </row>
    <row r="22" spans="1:12" ht="15.5" x14ac:dyDescent="0.35">
      <c r="A22" s="10" t="s">
        <v>73</v>
      </c>
      <c r="B22" s="159" t="s">
        <v>94</v>
      </c>
      <c r="C22" s="159"/>
      <c r="D22" s="159"/>
      <c r="E22" s="159"/>
      <c r="F22" s="159"/>
      <c r="G22" s="159"/>
      <c r="H22" s="159"/>
      <c r="I22" s="159"/>
      <c r="J22" s="169">
        <f>J16</f>
        <v>0</v>
      </c>
      <c r="K22" s="152"/>
      <c r="L22" s="152"/>
    </row>
    <row r="23" spans="1:12" ht="15.5" x14ac:dyDescent="0.35">
      <c r="A23" s="10" t="s">
        <v>74</v>
      </c>
      <c r="B23" s="142" t="s">
        <v>95</v>
      </c>
      <c r="C23" s="142"/>
      <c r="D23" s="10" t="s">
        <v>14</v>
      </c>
      <c r="E23" s="10" t="s">
        <v>65</v>
      </c>
      <c r="F23" s="193">
        <f>J22</f>
        <v>0</v>
      </c>
      <c r="G23" s="194"/>
      <c r="H23" s="195">
        <v>0.3</v>
      </c>
      <c r="I23" s="196"/>
      <c r="J23" s="197">
        <f>F23*H23</f>
        <v>0</v>
      </c>
      <c r="K23" s="197"/>
      <c r="L23" s="197"/>
    </row>
    <row r="24" spans="1:12" ht="15.5" x14ac:dyDescent="0.35">
      <c r="A24" s="10" t="s">
        <v>75</v>
      </c>
      <c r="B24" s="142" t="s">
        <v>96</v>
      </c>
      <c r="C24" s="142"/>
      <c r="D24" s="10" t="s">
        <v>14</v>
      </c>
      <c r="E24" s="10" t="s">
        <v>66</v>
      </c>
      <c r="F24" s="190"/>
      <c r="G24" s="191"/>
      <c r="H24" s="191"/>
      <c r="I24" s="192"/>
      <c r="J24" s="169"/>
      <c r="K24" s="169"/>
      <c r="L24" s="169"/>
    </row>
    <row r="25" spans="1:12" ht="15.5" x14ac:dyDescent="0.35">
      <c r="A25" s="10" t="s">
        <v>76</v>
      </c>
      <c r="B25" s="142" t="s">
        <v>97</v>
      </c>
      <c r="C25" s="142"/>
      <c r="D25" s="142"/>
      <c r="E25" s="142"/>
      <c r="F25" s="142"/>
      <c r="G25" s="142"/>
      <c r="H25" s="142"/>
      <c r="I25" s="142"/>
      <c r="J25" s="169"/>
      <c r="K25" s="169"/>
      <c r="L25" s="169"/>
    </row>
    <row r="26" spans="1:12" ht="15.5" x14ac:dyDescent="0.35">
      <c r="A26" s="10" t="s">
        <v>91</v>
      </c>
      <c r="B26" s="142" t="s">
        <v>98</v>
      </c>
      <c r="C26" s="142"/>
      <c r="D26" s="142"/>
      <c r="E26" s="142"/>
      <c r="F26" s="142"/>
      <c r="G26" s="142"/>
      <c r="H26" s="142"/>
      <c r="I26" s="142"/>
      <c r="J26" s="169"/>
      <c r="K26" s="169"/>
      <c r="L26" s="169"/>
    </row>
    <row r="27" spans="1:12" ht="15.5" x14ac:dyDescent="0.35">
      <c r="A27" s="10" t="s">
        <v>92</v>
      </c>
      <c r="B27" s="147" t="s">
        <v>99</v>
      </c>
      <c r="C27" s="147"/>
      <c r="D27" s="147"/>
      <c r="E27" s="147"/>
      <c r="F27" s="147"/>
      <c r="G27" s="147"/>
      <c r="H27" s="147"/>
      <c r="I27" s="147"/>
      <c r="J27" s="169"/>
      <c r="K27" s="169"/>
      <c r="L27" s="169"/>
    </row>
    <row r="28" spans="1:12" ht="15.5" x14ac:dyDescent="0.35">
      <c r="A28" s="10" t="s">
        <v>93</v>
      </c>
      <c r="B28" s="189" t="s">
        <v>100</v>
      </c>
      <c r="C28" s="189"/>
      <c r="D28" s="189"/>
      <c r="E28" s="189"/>
      <c r="F28" s="189"/>
      <c r="G28" s="189"/>
      <c r="H28" s="189"/>
      <c r="I28" s="189"/>
      <c r="J28" s="169"/>
      <c r="K28" s="169"/>
      <c r="L28" s="169"/>
    </row>
    <row r="29" spans="1:12" ht="15.5" x14ac:dyDescent="0.35">
      <c r="A29" s="163" t="s">
        <v>101</v>
      </c>
      <c r="B29" s="163"/>
      <c r="C29" s="163"/>
      <c r="D29" s="163"/>
      <c r="E29" s="163"/>
      <c r="F29" s="163"/>
      <c r="G29" s="163"/>
      <c r="H29" s="163"/>
      <c r="I29" s="163"/>
      <c r="J29" s="166">
        <f>SUM(J22:J28)</f>
        <v>0</v>
      </c>
      <c r="K29" s="166"/>
      <c r="L29" s="166"/>
    </row>
    <row r="30" spans="1:12" ht="54" customHeight="1" x14ac:dyDescent="0.35"/>
    <row r="31" spans="1:12" ht="15.5" x14ac:dyDescent="0.35">
      <c r="A31" s="154" t="s">
        <v>102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ht="15.5" x14ac:dyDescent="0.35">
      <c r="A32" s="188" t="s">
        <v>103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1:12" ht="15.5" x14ac:dyDescent="0.35">
      <c r="A33" s="17" t="s">
        <v>104</v>
      </c>
      <c r="B33" s="182" t="s">
        <v>105</v>
      </c>
      <c r="C33" s="183"/>
      <c r="D33" s="183"/>
      <c r="E33" s="183"/>
      <c r="F33" s="183"/>
      <c r="G33" s="183"/>
      <c r="H33" s="183"/>
      <c r="I33" s="183"/>
      <c r="J33" s="184"/>
      <c r="K33" s="18" t="s">
        <v>11</v>
      </c>
      <c r="L33" s="18" t="s">
        <v>90</v>
      </c>
    </row>
    <row r="34" spans="1:12" ht="15.5" x14ac:dyDescent="0.35">
      <c r="A34" s="10" t="s">
        <v>73</v>
      </c>
      <c r="B34" s="159" t="s">
        <v>106</v>
      </c>
      <c r="C34" s="159"/>
      <c r="D34" s="159"/>
      <c r="E34" s="159"/>
      <c r="F34" s="159"/>
      <c r="G34" s="159"/>
      <c r="H34" s="159"/>
      <c r="I34" s="159"/>
      <c r="J34" s="159"/>
      <c r="K34" s="12">
        <v>0</v>
      </c>
      <c r="L34" s="13">
        <f>K34*J29</f>
        <v>0</v>
      </c>
    </row>
    <row r="35" spans="1:12" ht="15.5" x14ac:dyDescent="0.35">
      <c r="A35" s="10" t="s">
        <v>74</v>
      </c>
      <c r="B35" s="159" t="s">
        <v>0</v>
      </c>
      <c r="C35" s="159"/>
      <c r="D35" s="159"/>
      <c r="E35" s="159"/>
      <c r="F35" s="159"/>
      <c r="G35" s="159"/>
      <c r="H35" s="159"/>
      <c r="I35" s="159"/>
      <c r="J35" s="159"/>
      <c r="K35" s="12">
        <v>0</v>
      </c>
      <c r="L35" s="13">
        <f>K35*J29</f>
        <v>0</v>
      </c>
    </row>
    <row r="36" spans="1:12" ht="15.5" x14ac:dyDescent="0.35">
      <c r="A36" s="163" t="s">
        <v>20</v>
      </c>
      <c r="B36" s="163"/>
      <c r="C36" s="163"/>
      <c r="D36" s="163"/>
      <c r="E36" s="163"/>
      <c r="F36" s="163"/>
      <c r="G36" s="163"/>
      <c r="H36" s="163"/>
      <c r="I36" s="163"/>
      <c r="J36" s="163"/>
      <c r="K36" s="25">
        <f>SUM(K34:K35)</f>
        <v>0</v>
      </c>
      <c r="L36" s="95">
        <f>SUM(L34:L35)</f>
        <v>0</v>
      </c>
    </row>
    <row r="38" spans="1:12" ht="15.5" x14ac:dyDescent="0.35">
      <c r="A38" s="188" t="s">
        <v>1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</row>
    <row r="39" spans="1:12" ht="15.5" x14ac:dyDescent="0.35">
      <c r="A39" s="17" t="s">
        <v>107</v>
      </c>
      <c r="B39" s="182" t="s">
        <v>2</v>
      </c>
      <c r="C39" s="183"/>
      <c r="D39" s="183"/>
      <c r="E39" s="183"/>
      <c r="F39" s="183"/>
      <c r="G39" s="183"/>
      <c r="H39" s="183"/>
      <c r="I39" s="183"/>
      <c r="J39" s="184"/>
      <c r="K39" s="18" t="s">
        <v>11</v>
      </c>
      <c r="L39" s="21" t="s">
        <v>90</v>
      </c>
    </row>
    <row r="40" spans="1:12" ht="15.5" x14ac:dyDescent="0.35">
      <c r="A40" s="10" t="s">
        <v>73</v>
      </c>
      <c r="B40" s="189" t="s">
        <v>3</v>
      </c>
      <c r="C40" s="189"/>
      <c r="D40" s="189"/>
      <c r="E40" s="189"/>
      <c r="F40" s="189"/>
      <c r="G40" s="189"/>
      <c r="H40" s="189"/>
      <c r="I40" s="189"/>
      <c r="J40" s="189"/>
      <c r="K40" s="14">
        <v>0</v>
      </c>
      <c r="L40" s="15">
        <f t="shared" ref="L40:L47" si="0">TRUNC(($J$29+$L$36)*K40,2)</f>
        <v>0</v>
      </c>
    </row>
    <row r="41" spans="1:12" ht="15.5" x14ac:dyDescent="0.35">
      <c r="A41" s="10" t="s">
        <v>74</v>
      </c>
      <c r="B41" s="159" t="s">
        <v>4</v>
      </c>
      <c r="C41" s="159"/>
      <c r="D41" s="159"/>
      <c r="E41" s="159"/>
      <c r="F41" s="159"/>
      <c r="G41" s="159"/>
      <c r="H41" s="159"/>
      <c r="I41" s="159"/>
      <c r="J41" s="159"/>
      <c r="K41" s="12">
        <v>0</v>
      </c>
      <c r="L41" s="15">
        <f t="shared" si="0"/>
        <v>0</v>
      </c>
    </row>
    <row r="42" spans="1:12" ht="15.5" x14ac:dyDescent="0.35">
      <c r="A42" s="10" t="s">
        <v>75</v>
      </c>
      <c r="B42" s="142" t="s">
        <v>5</v>
      </c>
      <c r="C42" s="142"/>
      <c r="D42" s="142"/>
      <c r="E42" s="10"/>
      <c r="F42" s="187"/>
      <c r="G42" s="187"/>
      <c r="H42" s="10"/>
      <c r="I42" s="187"/>
      <c r="J42" s="187"/>
      <c r="K42" s="12">
        <v>0</v>
      </c>
      <c r="L42" s="15">
        <f t="shared" si="0"/>
        <v>0</v>
      </c>
    </row>
    <row r="43" spans="1:12" ht="15.5" x14ac:dyDescent="0.35">
      <c r="A43" s="10" t="s">
        <v>76</v>
      </c>
      <c r="B43" s="159" t="s">
        <v>6</v>
      </c>
      <c r="C43" s="159"/>
      <c r="D43" s="159"/>
      <c r="E43" s="159"/>
      <c r="F43" s="159"/>
      <c r="G43" s="159"/>
      <c r="H43" s="159"/>
      <c r="I43" s="159"/>
      <c r="J43" s="159"/>
      <c r="K43" s="12">
        <v>0</v>
      </c>
      <c r="L43" s="15">
        <f t="shared" si="0"/>
        <v>0</v>
      </c>
    </row>
    <row r="44" spans="1:12" ht="15.5" x14ac:dyDescent="0.35">
      <c r="A44" s="10" t="s">
        <v>91</v>
      </c>
      <c r="B44" s="159" t="s">
        <v>7</v>
      </c>
      <c r="C44" s="159"/>
      <c r="D44" s="159"/>
      <c r="E44" s="159"/>
      <c r="F44" s="159"/>
      <c r="G44" s="159"/>
      <c r="H44" s="159"/>
      <c r="I44" s="159"/>
      <c r="J44" s="159"/>
      <c r="K44" s="12">
        <v>0</v>
      </c>
      <c r="L44" s="15">
        <f t="shared" si="0"/>
        <v>0</v>
      </c>
    </row>
    <row r="45" spans="1:12" ht="15.5" x14ac:dyDescent="0.35">
      <c r="A45" s="10" t="s">
        <v>92</v>
      </c>
      <c r="B45" s="159" t="s">
        <v>8</v>
      </c>
      <c r="C45" s="159"/>
      <c r="D45" s="159"/>
      <c r="E45" s="159"/>
      <c r="F45" s="159"/>
      <c r="G45" s="159"/>
      <c r="H45" s="159"/>
      <c r="I45" s="159"/>
      <c r="J45" s="159"/>
      <c r="K45" s="12">
        <v>0</v>
      </c>
      <c r="L45" s="15">
        <f t="shared" si="0"/>
        <v>0</v>
      </c>
    </row>
    <row r="46" spans="1:12" ht="15.5" x14ac:dyDescent="0.35">
      <c r="A46" s="10" t="s">
        <v>93</v>
      </c>
      <c r="B46" s="159" t="s">
        <v>9</v>
      </c>
      <c r="C46" s="159"/>
      <c r="D46" s="159"/>
      <c r="E46" s="159"/>
      <c r="F46" s="159"/>
      <c r="G46" s="159"/>
      <c r="H46" s="159"/>
      <c r="I46" s="159"/>
      <c r="J46" s="159"/>
      <c r="K46" s="12">
        <v>0</v>
      </c>
      <c r="L46" s="15">
        <f t="shared" si="0"/>
        <v>0</v>
      </c>
    </row>
    <row r="47" spans="1:12" ht="15.5" x14ac:dyDescent="0.35">
      <c r="A47" s="10" t="s">
        <v>111</v>
      </c>
      <c r="B47" s="159" t="s">
        <v>10</v>
      </c>
      <c r="C47" s="159"/>
      <c r="D47" s="159"/>
      <c r="E47" s="159"/>
      <c r="F47" s="159"/>
      <c r="G47" s="159"/>
      <c r="H47" s="159"/>
      <c r="I47" s="159"/>
      <c r="J47" s="159"/>
      <c r="K47" s="16">
        <v>0</v>
      </c>
      <c r="L47" s="15">
        <f t="shared" si="0"/>
        <v>0</v>
      </c>
    </row>
    <row r="48" spans="1:12" ht="15.5" x14ac:dyDescent="0.35">
      <c r="A48" s="143" t="s">
        <v>20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9">
        <f>SUM(K40:K47)</f>
        <v>0</v>
      </c>
      <c r="L48" s="20">
        <f>SUM(L40:L47)</f>
        <v>0</v>
      </c>
    </row>
    <row r="50" spans="1:12" ht="15.5" x14ac:dyDescent="0.35">
      <c r="A50" s="181" t="s">
        <v>12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1:12" ht="15.5" x14ac:dyDescent="0.35">
      <c r="A51" s="17" t="s">
        <v>108</v>
      </c>
      <c r="B51" s="182" t="s">
        <v>13</v>
      </c>
      <c r="C51" s="183"/>
      <c r="D51" s="183"/>
      <c r="E51" s="183"/>
      <c r="F51" s="183"/>
      <c r="G51" s="183"/>
      <c r="H51" s="183"/>
      <c r="I51" s="183"/>
      <c r="J51" s="184"/>
      <c r="K51" s="185" t="s">
        <v>90</v>
      </c>
      <c r="L51" s="186"/>
    </row>
    <row r="52" spans="1:12" ht="15.5" x14ac:dyDescent="0.35">
      <c r="A52" s="152" t="s">
        <v>73</v>
      </c>
      <c r="B52" s="174" t="s">
        <v>109</v>
      </c>
      <c r="C52" s="10" t="s">
        <v>14</v>
      </c>
      <c r="D52" s="10" t="s">
        <v>16</v>
      </c>
      <c r="E52" s="152" t="s">
        <v>17</v>
      </c>
      <c r="F52" s="152"/>
      <c r="G52" s="152" t="s">
        <v>18</v>
      </c>
      <c r="H52" s="152"/>
      <c r="I52" s="152" t="s">
        <v>19</v>
      </c>
      <c r="J52" s="152"/>
      <c r="K52" s="180">
        <v>0</v>
      </c>
      <c r="L52" s="180"/>
    </row>
    <row r="53" spans="1:12" ht="15.5" x14ac:dyDescent="0.35">
      <c r="A53" s="152"/>
      <c r="B53" s="174"/>
      <c r="C53" s="10" t="s">
        <v>15</v>
      </c>
      <c r="D53" s="13">
        <v>0</v>
      </c>
      <c r="E53" s="179">
        <v>2</v>
      </c>
      <c r="F53" s="179"/>
      <c r="G53" s="179">
        <v>22</v>
      </c>
      <c r="H53" s="179"/>
      <c r="I53" s="169">
        <v>0</v>
      </c>
      <c r="J53" s="169"/>
      <c r="K53" s="180"/>
      <c r="L53" s="180"/>
    </row>
    <row r="54" spans="1:12" ht="15.5" x14ac:dyDescent="0.35">
      <c r="A54" s="145" t="s">
        <v>74</v>
      </c>
      <c r="B54" s="174" t="s">
        <v>110</v>
      </c>
      <c r="C54" s="174"/>
      <c r="D54" s="10">
        <v>2</v>
      </c>
      <c r="E54" s="152" t="s">
        <v>16</v>
      </c>
      <c r="F54" s="152"/>
      <c r="G54" s="152" t="s">
        <v>18</v>
      </c>
      <c r="H54" s="152"/>
      <c r="I54" s="152" t="s">
        <v>19</v>
      </c>
      <c r="J54" s="152"/>
      <c r="K54" s="175">
        <v>0</v>
      </c>
      <c r="L54" s="176"/>
    </row>
    <row r="55" spans="1:12" ht="15.5" x14ac:dyDescent="0.35">
      <c r="A55" s="145"/>
      <c r="B55" s="174"/>
      <c r="C55" s="174"/>
      <c r="D55" s="10" t="s">
        <v>15</v>
      </c>
      <c r="E55" s="169">
        <v>0</v>
      </c>
      <c r="F55" s="169"/>
      <c r="G55" s="179">
        <v>22</v>
      </c>
      <c r="H55" s="179"/>
      <c r="I55" s="169">
        <v>0</v>
      </c>
      <c r="J55" s="169"/>
      <c r="K55" s="177"/>
      <c r="L55" s="178"/>
    </row>
    <row r="56" spans="1:12" ht="15.5" x14ac:dyDescent="0.35">
      <c r="A56" s="10" t="s">
        <v>75</v>
      </c>
      <c r="B56" s="142" t="s">
        <v>202</v>
      </c>
      <c r="C56" s="142"/>
      <c r="D56" s="142"/>
      <c r="E56" s="142"/>
      <c r="F56" s="142"/>
      <c r="G56" s="142"/>
      <c r="H56" s="142"/>
      <c r="I56" s="142"/>
      <c r="J56" s="142"/>
      <c r="K56" s="169">
        <v>0</v>
      </c>
      <c r="L56" s="169"/>
    </row>
    <row r="57" spans="1:12" ht="15.5" x14ac:dyDescent="0.35">
      <c r="A57" s="10" t="s">
        <v>76</v>
      </c>
      <c r="B57" s="139" t="s">
        <v>203</v>
      </c>
      <c r="C57" s="140"/>
      <c r="D57" s="140"/>
      <c r="E57" s="140"/>
      <c r="F57" s="140"/>
      <c r="G57" s="140"/>
      <c r="H57" s="140"/>
      <c r="I57" s="140"/>
      <c r="J57" s="141"/>
      <c r="K57" s="137">
        <v>0</v>
      </c>
      <c r="L57" s="138"/>
    </row>
    <row r="58" spans="1:12" ht="15.5" x14ac:dyDescent="0.35">
      <c r="A58" s="143" t="s">
        <v>20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66">
        <f>SUM(K52:K57)</f>
        <v>0</v>
      </c>
      <c r="L58" s="166"/>
    </row>
    <row r="59" spans="1:12" ht="69.75" customHeight="1" x14ac:dyDescent="0.35"/>
    <row r="60" spans="1:12" ht="15.5" x14ac:dyDescent="0.35">
      <c r="A60" s="170" t="s">
        <v>21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</row>
    <row r="61" spans="1:12" ht="15.5" x14ac:dyDescent="0.35">
      <c r="A61" s="17">
        <v>2</v>
      </c>
      <c r="B61" s="171" t="s">
        <v>22</v>
      </c>
      <c r="C61" s="171"/>
      <c r="D61" s="171"/>
      <c r="E61" s="171"/>
      <c r="F61" s="171"/>
      <c r="G61" s="171"/>
      <c r="H61" s="171"/>
      <c r="I61" s="171"/>
      <c r="J61" s="171"/>
      <c r="K61" s="172" t="s">
        <v>90</v>
      </c>
      <c r="L61" s="173"/>
    </row>
    <row r="62" spans="1:12" ht="15.5" x14ac:dyDescent="0.35">
      <c r="A62" s="10" t="s">
        <v>104</v>
      </c>
      <c r="B62" s="142" t="s">
        <v>23</v>
      </c>
      <c r="C62" s="142"/>
      <c r="D62" s="142"/>
      <c r="E62" s="142"/>
      <c r="F62" s="142"/>
      <c r="G62" s="142"/>
      <c r="H62" s="142"/>
      <c r="I62" s="142"/>
      <c r="J62" s="142"/>
      <c r="K62" s="169">
        <f>L36</f>
        <v>0</v>
      </c>
      <c r="L62" s="169"/>
    </row>
    <row r="63" spans="1:12" ht="15.5" x14ac:dyDescent="0.35">
      <c r="A63" s="10" t="s">
        <v>107</v>
      </c>
      <c r="B63" s="142" t="s">
        <v>2</v>
      </c>
      <c r="C63" s="142"/>
      <c r="D63" s="142"/>
      <c r="E63" s="142"/>
      <c r="F63" s="142"/>
      <c r="G63" s="142"/>
      <c r="H63" s="142"/>
      <c r="I63" s="142"/>
      <c r="J63" s="142"/>
      <c r="K63" s="169">
        <f>L48</f>
        <v>0</v>
      </c>
      <c r="L63" s="169"/>
    </row>
    <row r="64" spans="1:12" ht="15.5" x14ac:dyDescent="0.35">
      <c r="A64" s="10" t="s">
        <v>108</v>
      </c>
      <c r="B64" s="142" t="s">
        <v>13</v>
      </c>
      <c r="C64" s="142"/>
      <c r="D64" s="142"/>
      <c r="E64" s="142"/>
      <c r="F64" s="142"/>
      <c r="G64" s="142"/>
      <c r="H64" s="142"/>
      <c r="I64" s="142"/>
      <c r="J64" s="142"/>
      <c r="K64" s="169">
        <f>K58</f>
        <v>0</v>
      </c>
      <c r="L64" s="169"/>
    </row>
    <row r="65" spans="1:12" ht="15.5" x14ac:dyDescent="0.35">
      <c r="A65" s="143" t="s">
        <v>20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66">
        <f>SUM(K62:K64)</f>
        <v>0</v>
      </c>
      <c r="L65" s="166"/>
    </row>
    <row r="66" spans="1:12" ht="15.5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5" x14ac:dyDescent="0.35">
      <c r="A67" s="167" t="s">
        <v>211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8">
        <f>J29+L36+L47+K58</f>
        <v>0</v>
      </c>
      <c r="L67" s="168"/>
    </row>
    <row r="68" spans="1:12" ht="15.5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.5" x14ac:dyDescent="0.35">
      <c r="A69" s="154" t="s">
        <v>24</v>
      </c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</row>
    <row r="70" spans="1:12" ht="15.5" x14ac:dyDescent="0.35">
      <c r="A70" s="17">
        <v>3</v>
      </c>
      <c r="B70" s="158" t="s">
        <v>31</v>
      </c>
      <c r="C70" s="158"/>
      <c r="D70" s="158"/>
      <c r="E70" s="158"/>
      <c r="F70" s="158"/>
      <c r="G70" s="158"/>
      <c r="H70" s="158"/>
      <c r="I70" s="158"/>
      <c r="J70" s="158"/>
      <c r="K70" s="18" t="s">
        <v>11</v>
      </c>
      <c r="L70" s="18" t="s">
        <v>90</v>
      </c>
    </row>
    <row r="71" spans="1:12" ht="15.5" x14ac:dyDescent="0.35">
      <c r="A71" s="10" t="s">
        <v>73</v>
      </c>
      <c r="B71" s="159" t="s">
        <v>25</v>
      </c>
      <c r="C71" s="159"/>
      <c r="D71" s="159"/>
      <c r="E71" s="159"/>
      <c r="F71" s="159"/>
      <c r="G71" s="159"/>
      <c r="H71" s="159"/>
      <c r="I71" s="159"/>
      <c r="J71" s="159"/>
      <c r="K71" s="12">
        <v>0</v>
      </c>
      <c r="L71" s="13">
        <f>K71*$K$67</f>
        <v>0</v>
      </c>
    </row>
    <row r="72" spans="1:12" ht="15.5" x14ac:dyDescent="0.35">
      <c r="A72" s="10" t="s">
        <v>74</v>
      </c>
      <c r="B72" s="159" t="s">
        <v>26</v>
      </c>
      <c r="C72" s="159"/>
      <c r="D72" s="159"/>
      <c r="E72" s="159"/>
      <c r="F72" s="159"/>
      <c r="G72" s="159"/>
      <c r="H72" s="159"/>
      <c r="I72" s="159"/>
      <c r="J72" s="159"/>
      <c r="K72" s="12">
        <v>0</v>
      </c>
      <c r="L72" s="13">
        <f>K72*$K$67</f>
        <v>0</v>
      </c>
    </row>
    <row r="73" spans="1:12" ht="15.5" x14ac:dyDescent="0.35">
      <c r="A73" s="10" t="s">
        <v>75</v>
      </c>
      <c r="B73" s="159" t="s">
        <v>27</v>
      </c>
      <c r="C73" s="159"/>
      <c r="D73" s="159"/>
      <c r="E73" s="159"/>
      <c r="F73" s="159"/>
      <c r="G73" s="159"/>
      <c r="H73" s="159"/>
      <c r="I73" s="159"/>
      <c r="J73" s="159"/>
      <c r="K73" s="12">
        <v>0</v>
      </c>
      <c r="L73" s="13">
        <f>K73*L71</f>
        <v>0</v>
      </c>
    </row>
    <row r="74" spans="1:12" ht="15.5" x14ac:dyDescent="0.35">
      <c r="A74" s="10" t="s">
        <v>76</v>
      </c>
      <c r="B74" s="159" t="s">
        <v>28</v>
      </c>
      <c r="C74" s="159"/>
      <c r="D74" s="159"/>
      <c r="E74" s="159"/>
      <c r="F74" s="159"/>
      <c r="G74" s="159"/>
      <c r="H74" s="159"/>
      <c r="I74" s="159"/>
      <c r="J74" s="159"/>
      <c r="K74" s="12">
        <v>0</v>
      </c>
      <c r="L74" s="13">
        <f>K74*(J29+K65)</f>
        <v>0</v>
      </c>
    </row>
    <row r="75" spans="1:12" ht="15.5" x14ac:dyDescent="0.35">
      <c r="A75" s="10" t="s">
        <v>91</v>
      </c>
      <c r="B75" s="159" t="s">
        <v>29</v>
      </c>
      <c r="C75" s="159"/>
      <c r="D75" s="159"/>
      <c r="E75" s="159"/>
      <c r="F75" s="159"/>
      <c r="G75" s="159"/>
      <c r="H75" s="159"/>
      <c r="I75" s="159"/>
      <c r="J75" s="159"/>
      <c r="K75" s="12">
        <f>K48*K74</f>
        <v>0</v>
      </c>
      <c r="L75" s="13">
        <f>K75*(J29+K65)</f>
        <v>0</v>
      </c>
    </row>
    <row r="76" spans="1:12" ht="15.5" x14ac:dyDescent="0.35">
      <c r="A76" s="10" t="s">
        <v>92</v>
      </c>
      <c r="B76" s="159" t="s">
        <v>30</v>
      </c>
      <c r="C76" s="159"/>
      <c r="D76" s="159"/>
      <c r="E76" s="159"/>
      <c r="F76" s="159"/>
      <c r="G76" s="159"/>
      <c r="H76" s="159"/>
      <c r="I76" s="159"/>
      <c r="J76" s="159"/>
      <c r="K76" s="12">
        <v>0</v>
      </c>
      <c r="L76" s="13">
        <f>K76*L74</f>
        <v>0</v>
      </c>
    </row>
    <row r="77" spans="1:12" ht="15.5" x14ac:dyDescent="0.35">
      <c r="A77" s="163" t="s">
        <v>20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6">
        <f>SUM(L71:L76)</f>
        <v>0</v>
      </c>
      <c r="L77" s="143"/>
    </row>
    <row r="78" spans="1:12" ht="15.5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.5" x14ac:dyDescent="0.35">
      <c r="A79" s="165" t="s">
        <v>32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24">
        <f>J29+K65+K77</f>
        <v>0</v>
      </c>
    </row>
    <row r="80" spans="1:12" ht="15.5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5" x14ac:dyDescent="0.35">
      <c r="A81" s="154" t="s">
        <v>33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</row>
    <row r="82" spans="1:12" ht="15.5" x14ac:dyDescent="0.35">
      <c r="A82" s="163" t="s">
        <v>34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</row>
    <row r="83" spans="1:12" ht="15.5" x14ac:dyDescent="0.35">
      <c r="A83" s="17" t="s">
        <v>125</v>
      </c>
      <c r="B83" s="158" t="s">
        <v>35</v>
      </c>
      <c r="C83" s="158"/>
      <c r="D83" s="158"/>
      <c r="E83" s="158"/>
      <c r="F83" s="158"/>
      <c r="G83" s="158"/>
      <c r="H83" s="158"/>
      <c r="I83" s="158"/>
      <c r="J83" s="158"/>
      <c r="K83" s="18" t="s">
        <v>11</v>
      </c>
      <c r="L83" s="18" t="s">
        <v>90</v>
      </c>
    </row>
    <row r="84" spans="1:12" ht="15.5" x14ac:dyDescent="0.35">
      <c r="A84" s="10" t="s">
        <v>73</v>
      </c>
      <c r="B84" s="159" t="s">
        <v>36</v>
      </c>
      <c r="C84" s="159"/>
      <c r="D84" s="159"/>
      <c r="E84" s="159"/>
      <c r="F84" s="159"/>
      <c r="G84" s="159"/>
      <c r="H84" s="159"/>
      <c r="I84" s="159"/>
      <c r="J84" s="159"/>
      <c r="K84" s="12">
        <v>0</v>
      </c>
      <c r="L84" s="13">
        <f>K84*$L$79</f>
        <v>0</v>
      </c>
    </row>
    <row r="85" spans="1:12" ht="15.5" x14ac:dyDescent="0.35">
      <c r="A85" s="10" t="s">
        <v>74</v>
      </c>
      <c r="B85" s="159" t="s">
        <v>37</v>
      </c>
      <c r="C85" s="159"/>
      <c r="D85" s="159"/>
      <c r="E85" s="159"/>
      <c r="F85" s="159"/>
      <c r="G85" s="159"/>
      <c r="H85" s="159"/>
      <c r="I85" s="159"/>
      <c r="J85" s="159"/>
      <c r="K85" s="12">
        <v>0</v>
      </c>
      <c r="L85" s="13">
        <f t="shared" ref="L85:L89" si="1">K85*$L$79</f>
        <v>0</v>
      </c>
    </row>
    <row r="86" spans="1:12" ht="15.5" x14ac:dyDescent="0.35">
      <c r="A86" s="10" t="s">
        <v>75</v>
      </c>
      <c r="B86" s="159" t="s">
        <v>38</v>
      </c>
      <c r="C86" s="159"/>
      <c r="D86" s="159"/>
      <c r="E86" s="159"/>
      <c r="F86" s="159"/>
      <c r="G86" s="159"/>
      <c r="H86" s="159"/>
      <c r="I86" s="159"/>
      <c r="J86" s="159"/>
      <c r="K86" s="12">
        <v>0</v>
      </c>
      <c r="L86" s="13">
        <f t="shared" si="1"/>
        <v>0</v>
      </c>
    </row>
    <row r="87" spans="1:12" ht="15.5" x14ac:dyDescent="0.35">
      <c r="A87" s="10" t="s">
        <v>76</v>
      </c>
      <c r="B87" s="159" t="s">
        <v>39</v>
      </c>
      <c r="C87" s="159"/>
      <c r="D87" s="159"/>
      <c r="E87" s="159"/>
      <c r="F87" s="159"/>
      <c r="G87" s="159"/>
      <c r="H87" s="159"/>
      <c r="I87" s="159"/>
      <c r="J87" s="159"/>
      <c r="K87" s="12">
        <v>0</v>
      </c>
      <c r="L87" s="13">
        <f t="shared" si="1"/>
        <v>0</v>
      </c>
    </row>
    <row r="88" spans="1:12" ht="15.5" x14ac:dyDescent="0.35">
      <c r="A88" s="10" t="s">
        <v>91</v>
      </c>
      <c r="B88" s="159" t="s">
        <v>40</v>
      </c>
      <c r="C88" s="159"/>
      <c r="D88" s="159"/>
      <c r="E88" s="159"/>
      <c r="F88" s="159"/>
      <c r="G88" s="159"/>
      <c r="H88" s="159"/>
      <c r="I88" s="159"/>
      <c r="J88" s="159"/>
      <c r="K88" s="12">
        <v>0</v>
      </c>
      <c r="L88" s="13">
        <f t="shared" si="1"/>
        <v>0</v>
      </c>
    </row>
    <row r="89" spans="1:12" ht="15.5" x14ac:dyDescent="0.35">
      <c r="A89" s="10" t="s">
        <v>92</v>
      </c>
      <c r="B89" s="159" t="s">
        <v>41</v>
      </c>
      <c r="C89" s="159"/>
      <c r="D89" s="159"/>
      <c r="E89" s="159"/>
      <c r="F89" s="159"/>
      <c r="G89" s="159"/>
      <c r="H89" s="159"/>
      <c r="I89" s="159"/>
      <c r="J89" s="159"/>
      <c r="K89" s="12">
        <v>0</v>
      </c>
      <c r="L89" s="13">
        <f t="shared" si="1"/>
        <v>0</v>
      </c>
    </row>
    <row r="90" spans="1:12" ht="15.5" x14ac:dyDescent="0.35">
      <c r="A90" s="163" t="s">
        <v>20</v>
      </c>
      <c r="B90" s="163"/>
      <c r="C90" s="163"/>
      <c r="D90" s="163"/>
      <c r="E90" s="163"/>
      <c r="F90" s="163"/>
      <c r="G90" s="163"/>
      <c r="H90" s="163"/>
      <c r="I90" s="163"/>
      <c r="J90" s="163"/>
      <c r="K90" s="25">
        <f>SUM(K84:K89)</f>
        <v>0</v>
      </c>
      <c r="L90" s="20">
        <f>SUM(L84:L89)</f>
        <v>0</v>
      </c>
    </row>
    <row r="91" spans="1:12" ht="30.75" customHeight="1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.5" x14ac:dyDescent="0.35">
      <c r="A92" s="164" t="s">
        <v>112</v>
      </c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</row>
    <row r="93" spans="1:12" ht="15.5" x14ac:dyDescent="0.35">
      <c r="A93" s="17" t="s">
        <v>126</v>
      </c>
      <c r="B93" s="158" t="s">
        <v>114</v>
      </c>
      <c r="C93" s="158"/>
      <c r="D93" s="158"/>
      <c r="E93" s="158"/>
      <c r="F93" s="158"/>
      <c r="G93" s="158"/>
      <c r="H93" s="158"/>
      <c r="I93" s="158"/>
      <c r="J93" s="158"/>
      <c r="K93" s="18" t="s">
        <v>11</v>
      </c>
      <c r="L93" s="18" t="s">
        <v>90</v>
      </c>
    </row>
    <row r="94" spans="1:12" ht="15.5" x14ac:dyDescent="0.35">
      <c r="A94" s="10" t="s">
        <v>73</v>
      </c>
      <c r="B94" s="159" t="s">
        <v>113</v>
      </c>
      <c r="C94" s="159"/>
      <c r="D94" s="159"/>
      <c r="E94" s="159"/>
      <c r="F94" s="159"/>
      <c r="G94" s="159"/>
      <c r="H94" s="159"/>
      <c r="I94" s="159"/>
      <c r="J94" s="159"/>
      <c r="K94" s="11"/>
      <c r="L94" s="11"/>
    </row>
    <row r="95" spans="1:12" ht="15.5" x14ac:dyDescent="0.35">
      <c r="A95" s="143" t="s">
        <v>20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60"/>
      <c r="L95" s="160"/>
    </row>
    <row r="96" spans="1:12" ht="15.5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.5" x14ac:dyDescent="0.35">
      <c r="A97" s="161" t="s">
        <v>115</v>
      </c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</row>
    <row r="98" spans="1:12" ht="15.5" x14ac:dyDescent="0.35">
      <c r="A98" s="26">
        <v>4</v>
      </c>
      <c r="B98" s="162" t="s">
        <v>22</v>
      </c>
      <c r="C98" s="162"/>
      <c r="D98" s="162"/>
      <c r="E98" s="162"/>
      <c r="F98" s="162"/>
      <c r="G98" s="162"/>
      <c r="H98" s="162"/>
      <c r="I98" s="162"/>
      <c r="J98" s="162"/>
      <c r="K98" s="162"/>
      <c r="L98" s="17" t="s">
        <v>90</v>
      </c>
    </row>
    <row r="99" spans="1:12" ht="15.5" x14ac:dyDescent="0.35">
      <c r="A99" s="10" t="s">
        <v>125</v>
      </c>
      <c r="B99" s="142" t="s">
        <v>35</v>
      </c>
      <c r="C99" s="142"/>
      <c r="D99" s="142"/>
      <c r="E99" s="142"/>
      <c r="F99" s="142"/>
      <c r="G99" s="142"/>
      <c r="H99" s="142"/>
      <c r="I99" s="142"/>
      <c r="J99" s="142"/>
      <c r="K99" s="142"/>
      <c r="L99" s="13">
        <f>L90</f>
        <v>0</v>
      </c>
    </row>
    <row r="100" spans="1:12" ht="15.5" x14ac:dyDescent="0.35">
      <c r="A100" s="10" t="s">
        <v>126</v>
      </c>
      <c r="B100" s="142" t="s">
        <v>42</v>
      </c>
      <c r="C100" s="142"/>
      <c r="D100" s="142"/>
      <c r="E100" s="142"/>
      <c r="F100" s="142"/>
      <c r="G100" s="142"/>
      <c r="H100" s="142"/>
      <c r="I100" s="142"/>
      <c r="J100" s="142"/>
      <c r="K100" s="142"/>
      <c r="L100" s="13"/>
    </row>
    <row r="101" spans="1:12" ht="15.5" x14ac:dyDescent="0.35">
      <c r="A101" s="143" t="s">
        <v>20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20">
        <f>SUM(L99:L100)</f>
        <v>0</v>
      </c>
    </row>
    <row r="102" spans="1:12" ht="15.5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.5" x14ac:dyDescent="0.35">
      <c r="A103" s="154" t="s">
        <v>43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</row>
    <row r="104" spans="1:12" ht="15.5" x14ac:dyDescent="0.35">
      <c r="A104" s="17">
        <v>5</v>
      </c>
      <c r="B104" s="158" t="s">
        <v>44</v>
      </c>
      <c r="C104" s="158"/>
      <c r="D104" s="158"/>
      <c r="E104" s="158"/>
      <c r="F104" s="158"/>
      <c r="G104" s="158"/>
      <c r="H104" s="158"/>
      <c r="I104" s="158"/>
      <c r="J104" s="158"/>
      <c r="K104" s="158"/>
      <c r="L104" s="18" t="s">
        <v>90</v>
      </c>
    </row>
    <row r="105" spans="1:12" ht="15.5" x14ac:dyDescent="0.35">
      <c r="A105" s="29" t="s">
        <v>73</v>
      </c>
      <c r="B105" s="153" t="s">
        <v>45</v>
      </c>
      <c r="C105" s="153"/>
      <c r="D105" s="153"/>
      <c r="E105" s="153"/>
      <c r="F105" s="153"/>
      <c r="G105" s="153"/>
      <c r="H105" s="153"/>
      <c r="I105" s="153"/>
      <c r="J105" s="153"/>
      <c r="K105" s="153"/>
      <c r="L105" s="30">
        <v>0</v>
      </c>
    </row>
    <row r="106" spans="1:12" ht="15.5" x14ac:dyDescent="0.35">
      <c r="A106" s="29" t="s">
        <v>74</v>
      </c>
      <c r="B106" s="153" t="s">
        <v>46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30">
        <v>0</v>
      </c>
    </row>
    <row r="107" spans="1:12" ht="15.5" x14ac:dyDescent="0.35">
      <c r="A107" s="29" t="s">
        <v>75</v>
      </c>
      <c r="B107" s="153" t="s">
        <v>47</v>
      </c>
      <c r="C107" s="153"/>
      <c r="D107" s="153"/>
      <c r="E107" s="153"/>
      <c r="F107" s="153"/>
      <c r="G107" s="153"/>
      <c r="H107" s="153"/>
      <c r="I107" s="153"/>
      <c r="J107" s="153"/>
      <c r="K107" s="153"/>
      <c r="L107" s="30">
        <v>0</v>
      </c>
    </row>
    <row r="108" spans="1:12" ht="15.5" x14ac:dyDescent="0.35">
      <c r="A108" s="29" t="s">
        <v>76</v>
      </c>
      <c r="B108" s="153" t="s">
        <v>48</v>
      </c>
      <c r="C108" s="153"/>
      <c r="D108" s="153"/>
      <c r="E108" s="153"/>
      <c r="F108" s="153"/>
      <c r="G108" s="153"/>
      <c r="H108" s="153"/>
      <c r="I108" s="153"/>
      <c r="J108" s="153"/>
      <c r="K108" s="153"/>
      <c r="L108" s="30">
        <v>0</v>
      </c>
    </row>
    <row r="109" spans="1:12" ht="15.5" x14ac:dyDescent="0.35">
      <c r="A109" s="143" t="s">
        <v>20</v>
      </c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20">
        <f>SUM(L105:L108)</f>
        <v>0</v>
      </c>
    </row>
    <row r="110" spans="1:12" ht="15.5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.5" x14ac:dyDescent="0.35">
      <c r="A111" s="154" t="s">
        <v>49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</row>
    <row r="112" spans="1:12" ht="15.5" x14ac:dyDescent="0.35">
      <c r="A112" s="17">
        <v>6</v>
      </c>
      <c r="B112" s="155" t="s">
        <v>50</v>
      </c>
      <c r="C112" s="155"/>
      <c r="D112" s="155"/>
      <c r="E112" s="155"/>
      <c r="F112" s="155"/>
      <c r="G112" s="155"/>
      <c r="H112" s="155"/>
      <c r="I112" s="155"/>
      <c r="J112" s="155"/>
      <c r="K112" s="18" t="s">
        <v>11</v>
      </c>
      <c r="L112" s="18" t="s">
        <v>90</v>
      </c>
    </row>
    <row r="113" spans="1:12" ht="15.5" x14ac:dyDescent="0.35">
      <c r="A113" s="10" t="s">
        <v>73</v>
      </c>
      <c r="B113" s="142" t="s">
        <v>51</v>
      </c>
      <c r="C113" s="142"/>
      <c r="D113" s="142"/>
      <c r="E113" s="142"/>
      <c r="F113" s="142"/>
      <c r="G113" s="142"/>
      <c r="H113" s="142"/>
      <c r="I113" s="142"/>
      <c r="J113" s="142"/>
      <c r="K113" s="27">
        <v>0</v>
      </c>
      <c r="L113" s="13">
        <f>L131*K113</f>
        <v>0</v>
      </c>
    </row>
    <row r="114" spans="1:12" ht="15.5" x14ac:dyDescent="0.35">
      <c r="A114" s="10" t="s">
        <v>74</v>
      </c>
      <c r="B114" s="142" t="s">
        <v>52</v>
      </c>
      <c r="C114" s="142"/>
      <c r="D114" s="142"/>
      <c r="E114" s="142"/>
      <c r="F114" s="142"/>
      <c r="G114" s="142"/>
      <c r="H114" s="142"/>
      <c r="I114" s="142"/>
      <c r="J114" s="142"/>
      <c r="K114" s="27">
        <v>0</v>
      </c>
      <c r="L114" s="13">
        <f>(L113+L131)*K114</f>
        <v>0</v>
      </c>
    </row>
    <row r="115" spans="1:12" ht="15.5" x14ac:dyDescent="0.35">
      <c r="A115" s="10" t="s">
        <v>75</v>
      </c>
      <c r="B115" s="142" t="s">
        <v>53</v>
      </c>
      <c r="C115" s="142"/>
      <c r="D115" s="142"/>
      <c r="E115" s="142"/>
      <c r="F115" s="142"/>
      <c r="G115" s="142"/>
      <c r="H115" s="142"/>
      <c r="I115" s="142"/>
      <c r="J115" s="142"/>
      <c r="K115" s="27">
        <v>0</v>
      </c>
      <c r="L115" s="13">
        <f>SUM(L116:L121)</f>
        <v>0</v>
      </c>
    </row>
    <row r="116" spans="1:12" ht="15.5" x14ac:dyDescent="0.35">
      <c r="A116" s="145" t="s">
        <v>116</v>
      </c>
      <c r="B116" s="145"/>
      <c r="C116" s="146" t="s">
        <v>54</v>
      </c>
      <c r="D116" s="142" t="s">
        <v>56</v>
      </c>
      <c r="E116" s="142"/>
      <c r="F116" s="142"/>
      <c r="G116" s="142"/>
      <c r="H116" s="142"/>
      <c r="I116" s="142"/>
      <c r="J116" s="142"/>
      <c r="K116" s="148">
        <v>0</v>
      </c>
      <c r="L116" s="156">
        <f>((L131+L113+L114)/(1-(K115)))*K116</f>
        <v>0</v>
      </c>
    </row>
    <row r="117" spans="1:12" ht="15.5" x14ac:dyDescent="0.35">
      <c r="A117" s="145"/>
      <c r="B117" s="145"/>
      <c r="C117" s="146"/>
      <c r="D117" s="142" t="s">
        <v>57</v>
      </c>
      <c r="E117" s="142"/>
      <c r="F117" s="142"/>
      <c r="G117" s="142"/>
      <c r="H117" s="142"/>
      <c r="I117" s="142"/>
      <c r="J117" s="142"/>
      <c r="K117" s="149"/>
      <c r="L117" s="157"/>
    </row>
    <row r="118" spans="1:12" x14ac:dyDescent="0.35">
      <c r="A118" s="145" t="s">
        <v>117</v>
      </c>
      <c r="B118" s="145"/>
      <c r="C118" s="146" t="s">
        <v>55</v>
      </c>
      <c r="D118" s="147" t="s">
        <v>58</v>
      </c>
      <c r="E118" s="147"/>
      <c r="F118" s="147"/>
      <c r="G118" s="147"/>
      <c r="H118" s="147"/>
      <c r="I118" s="147"/>
      <c r="J118" s="147"/>
      <c r="K118" s="148">
        <v>0</v>
      </c>
      <c r="L118" s="150">
        <f>((L131+L113+L114)/(1-(K115)))*K118</f>
        <v>0</v>
      </c>
    </row>
    <row r="119" spans="1:12" x14ac:dyDescent="0.35">
      <c r="A119" s="145"/>
      <c r="B119" s="145"/>
      <c r="C119" s="146"/>
      <c r="D119" s="147"/>
      <c r="E119" s="147"/>
      <c r="F119" s="147"/>
      <c r="G119" s="147"/>
      <c r="H119" s="147"/>
      <c r="I119" s="147"/>
      <c r="J119" s="147"/>
      <c r="K119" s="149"/>
      <c r="L119" s="151"/>
    </row>
    <row r="120" spans="1:12" x14ac:dyDescent="0.35">
      <c r="A120" s="145" t="s">
        <v>118</v>
      </c>
      <c r="B120" s="145"/>
      <c r="C120" s="146" t="s">
        <v>119</v>
      </c>
      <c r="D120" s="152"/>
      <c r="E120" s="152"/>
      <c r="F120" s="152"/>
      <c r="G120" s="152"/>
      <c r="H120" s="152"/>
      <c r="I120" s="152"/>
      <c r="J120" s="152"/>
      <c r="K120" s="148">
        <v>0</v>
      </c>
      <c r="L120" s="150">
        <v>0</v>
      </c>
    </row>
    <row r="121" spans="1:12" x14ac:dyDescent="0.35">
      <c r="A121" s="145"/>
      <c r="B121" s="145"/>
      <c r="C121" s="146"/>
      <c r="D121" s="152"/>
      <c r="E121" s="152"/>
      <c r="F121" s="152"/>
      <c r="G121" s="152"/>
      <c r="H121" s="152"/>
      <c r="I121" s="152"/>
      <c r="J121" s="152"/>
      <c r="K121" s="149"/>
      <c r="L121" s="151"/>
    </row>
    <row r="122" spans="1:12" ht="15.5" x14ac:dyDescent="0.35">
      <c r="A122" s="143" t="s">
        <v>20</v>
      </c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20">
        <f>SUM(L113:L115)</f>
        <v>0</v>
      </c>
    </row>
    <row r="123" spans="1:12" ht="33" customHeight="1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.5" x14ac:dyDescent="0.35">
      <c r="A124" s="144" t="s">
        <v>59</v>
      </c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</row>
    <row r="125" spans="1:12" ht="15.5" x14ac:dyDescent="0.35">
      <c r="A125" s="143" t="s">
        <v>60</v>
      </c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23"/>
    </row>
    <row r="126" spans="1:12" ht="15.5" x14ac:dyDescent="0.35">
      <c r="A126" s="10" t="s">
        <v>73</v>
      </c>
      <c r="B126" s="142" t="s">
        <v>120</v>
      </c>
      <c r="C126" s="142"/>
      <c r="D126" s="142"/>
      <c r="E126" s="142"/>
      <c r="F126" s="142"/>
      <c r="G126" s="142"/>
      <c r="H126" s="142"/>
      <c r="I126" s="142"/>
      <c r="J126" s="142"/>
      <c r="K126" s="142"/>
      <c r="L126" s="13">
        <v>0</v>
      </c>
    </row>
    <row r="127" spans="1:12" ht="15.5" x14ac:dyDescent="0.35">
      <c r="A127" s="10" t="s">
        <v>74</v>
      </c>
      <c r="B127" s="142" t="s">
        <v>121</v>
      </c>
      <c r="C127" s="142"/>
      <c r="D127" s="142"/>
      <c r="E127" s="142"/>
      <c r="F127" s="142"/>
      <c r="G127" s="142"/>
      <c r="H127" s="142"/>
      <c r="I127" s="142"/>
      <c r="J127" s="142"/>
      <c r="K127" s="142"/>
      <c r="L127" s="13">
        <f>K65</f>
        <v>0</v>
      </c>
    </row>
    <row r="128" spans="1:12" ht="15.5" x14ac:dyDescent="0.35">
      <c r="A128" s="10" t="s">
        <v>75</v>
      </c>
      <c r="B128" s="142" t="s">
        <v>122</v>
      </c>
      <c r="C128" s="142"/>
      <c r="D128" s="142"/>
      <c r="E128" s="142"/>
      <c r="F128" s="142"/>
      <c r="G128" s="142"/>
      <c r="H128" s="142"/>
      <c r="I128" s="142"/>
      <c r="J128" s="142"/>
      <c r="K128" s="142"/>
      <c r="L128" s="13">
        <f>K77</f>
        <v>0</v>
      </c>
    </row>
    <row r="129" spans="1:12" ht="15.5" x14ac:dyDescent="0.35">
      <c r="A129" s="10" t="s">
        <v>76</v>
      </c>
      <c r="B129" s="142" t="s">
        <v>123</v>
      </c>
      <c r="C129" s="142"/>
      <c r="D129" s="142"/>
      <c r="E129" s="142"/>
      <c r="F129" s="142"/>
      <c r="G129" s="142"/>
      <c r="H129" s="142"/>
      <c r="I129" s="142"/>
      <c r="J129" s="142"/>
      <c r="K129" s="142"/>
      <c r="L129" s="13">
        <f>L101</f>
        <v>0</v>
      </c>
    </row>
    <row r="130" spans="1:12" ht="15.5" x14ac:dyDescent="0.35">
      <c r="A130" s="10" t="s">
        <v>91</v>
      </c>
      <c r="B130" s="142" t="s">
        <v>124</v>
      </c>
      <c r="C130" s="142"/>
      <c r="D130" s="142"/>
      <c r="E130" s="142"/>
      <c r="F130" s="142"/>
      <c r="G130" s="142"/>
      <c r="H130" s="142"/>
      <c r="I130" s="142"/>
      <c r="J130" s="142"/>
      <c r="K130" s="142"/>
      <c r="L130" s="13">
        <f>L109</f>
        <v>0</v>
      </c>
    </row>
    <row r="131" spans="1:12" ht="15.5" x14ac:dyDescent="0.35">
      <c r="A131" s="143" t="s">
        <v>61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20">
        <v>0</v>
      </c>
    </row>
    <row r="132" spans="1:12" ht="15.5" x14ac:dyDescent="0.35">
      <c r="A132" s="10" t="s">
        <v>92</v>
      </c>
      <c r="B132" s="142" t="s">
        <v>62</v>
      </c>
      <c r="C132" s="142"/>
      <c r="D132" s="142"/>
      <c r="E132" s="142"/>
      <c r="F132" s="142"/>
      <c r="G132" s="142"/>
      <c r="H132" s="142"/>
      <c r="I132" s="142"/>
      <c r="J132" s="142"/>
      <c r="K132" s="142"/>
      <c r="L132" s="13">
        <f>L122</f>
        <v>0</v>
      </c>
    </row>
    <row r="133" spans="1:12" ht="15.5" x14ac:dyDescent="0.35">
      <c r="A133" s="143" t="s">
        <v>63</v>
      </c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20">
        <f>SUM(L131:L132)</f>
        <v>0</v>
      </c>
    </row>
  </sheetData>
  <mergeCells count="167">
    <mergeCell ref="A13:L13"/>
    <mergeCell ref="B14:I14"/>
    <mergeCell ref="J14:L14"/>
    <mergeCell ref="B15:I15"/>
    <mergeCell ref="J15:L15"/>
    <mergeCell ref="B16:I16"/>
    <mergeCell ref="J16:L16"/>
    <mergeCell ref="C2:E2"/>
    <mergeCell ref="C3:E3"/>
    <mergeCell ref="B6:E6"/>
    <mergeCell ref="B8:I8"/>
    <mergeCell ref="A12:L12"/>
    <mergeCell ref="B22:I22"/>
    <mergeCell ref="J22:L22"/>
    <mergeCell ref="B23:C23"/>
    <mergeCell ref="F23:G23"/>
    <mergeCell ref="H23:I23"/>
    <mergeCell ref="J23:L23"/>
    <mergeCell ref="B17:I17"/>
    <mergeCell ref="J17:L17"/>
    <mergeCell ref="B18:I18"/>
    <mergeCell ref="J18:L18"/>
    <mergeCell ref="A20:L20"/>
    <mergeCell ref="B21:I21"/>
    <mergeCell ref="J21:L21"/>
    <mergeCell ref="B27:I27"/>
    <mergeCell ref="J27:L27"/>
    <mergeCell ref="B28:I28"/>
    <mergeCell ref="J28:L28"/>
    <mergeCell ref="A29:I29"/>
    <mergeCell ref="J29:L29"/>
    <mergeCell ref="B24:C24"/>
    <mergeCell ref="F24:I24"/>
    <mergeCell ref="J24:L24"/>
    <mergeCell ref="B25:I25"/>
    <mergeCell ref="J25:L25"/>
    <mergeCell ref="B26:I26"/>
    <mergeCell ref="J26:L26"/>
    <mergeCell ref="A36:J36"/>
    <mergeCell ref="A38:L38"/>
    <mergeCell ref="B39:J39"/>
    <mergeCell ref="B40:J40"/>
    <mergeCell ref="B41:J41"/>
    <mergeCell ref="A31:L31"/>
    <mergeCell ref="A32:L32"/>
    <mergeCell ref="B33:J33"/>
    <mergeCell ref="B34:J34"/>
    <mergeCell ref="B35:J35"/>
    <mergeCell ref="B46:J46"/>
    <mergeCell ref="B47:J47"/>
    <mergeCell ref="A48:J48"/>
    <mergeCell ref="A50:L50"/>
    <mergeCell ref="B51:J51"/>
    <mergeCell ref="K51:L51"/>
    <mergeCell ref="B42:D42"/>
    <mergeCell ref="F42:G42"/>
    <mergeCell ref="I42:J42"/>
    <mergeCell ref="B43:J43"/>
    <mergeCell ref="B44:J44"/>
    <mergeCell ref="B45:J45"/>
    <mergeCell ref="A52:A53"/>
    <mergeCell ref="B52:B53"/>
    <mergeCell ref="E52:F52"/>
    <mergeCell ref="G52:H52"/>
    <mergeCell ref="I52:J52"/>
    <mergeCell ref="K52:L53"/>
    <mergeCell ref="E53:F53"/>
    <mergeCell ref="G53:H53"/>
    <mergeCell ref="I53:J53"/>
    <mergeCell ref="B56:J56"/>
    <mergeCell ref="K56:L56"/>
    <mergeCell ref="A54:A55"/>
    <mergeCell ref="B54:C55"/>
    <mergeCell ref="E54:F54"/>
    <mergeCell ref="G54:H54"/>
    <mergeCell ref="I54:J54"/>
    <mergeCell ref="K54:L55"/>
    <mergeCell ref="E55:F55"/>
    <mergeCell ref="G55:H55"/>
    <mergeCell ref="I55:J55"/>
    <mergeCell ref="B63:J63"/>
    <mergeCell ref="K63:L63"/>
    <mergeCell ref="B64:J64"/>
    <mergeCell ref="K64:L64"/>
    <mergeCell ref="A65:J65"/>
    <mergeCell ref="K65:L65"/>
    <mergeCell ref="A58:J58"/>
    <mergeCell ref="K58:L58"/>
    <mergeCell ref="A60:L60"/>
    <mergeCell ref="B61:J61"/>
    <mergeCell ref="K61:L61"/>
    <mergeCell ref="B62:J62"/>
    <mergeCell ref="K62:L62"/>
    <mergeCell ref="B73:J73"/>
    <mergeCell ref="B74:J74"/>
    <mergeCell ref="B75:J75"/>
    <mergeCell ref="B76:J76"/>
    <mergeCell ref="A77:J77"/>
    <mergeCell ref="K77:L77"/>
    <mergeCell ref="A67:J67"/>
    <mergeCell ref="K67:L67"/>
    <mergeCell ref="A69:L69"/>
    <mergeCell ref="B70:J70"/>
    <mergeCell ref="B71:J71"/>
    <mergeCell ref="B72:J72"/>
    <mergeCell ref="B86:J86"/>
    <mergeCell ref="B87:J87"/>
    <mergeCell ref="B88:J88"/>
    <mergeCell ref="B89:J89"/>
    <mergeCell ref="A90:J90"/>
    <mergeCell ref="A92:L92"/>
    <mergeCell ref="A79:K79"/>
    <mergeCell ref="A81:L81"/>
    <mergeCell ref="A82:L82"/>
    <mergeCell ref="B83:J83"/>
    <mergeCell ref="B84:J84"/>
    <mergeCell ref="B85:J85"/>
    <mergeCell ref="B99:K99"/>
    <mergeCell ref="B100:K100"/>
    <mergeCell ref="A101:K101"/>
    <mergeCell ref="A103:L103"/>
    <mergeCell ref="B104:K104"/>
    <mergeCell ref="B105:K105"/>
    <mergeCell ref="B93:J93"/>
    <mergeCell ref="B94:J94"/>
    <mergeCell ref="A95:J95"/>
    <mergeCell ref="K95:L95"/>
    <mergeCell ref="A97:L97"/>
    <mergeCell ref="B98:K98"/>
    <mergeCell ref="B114:J114"/>
    <mergeCell ref="B115:J115"/>
    <mergeCell ref="A116:B117"/>
    <mergeCell ref="C116:C117"/>
    <mergeCell ref="D116:J116"/>
    <mergeCell ref="D117:J117"/>
    <mergeCell ref="B106:K106"/>
    <mergeCell ref="B107:K107"/>
    <mergeCell ref="B108:K108"/>
    <mergeCell ref="A109:K109"/>
    <mergeCell ref="A111:L111"/>
    <mergeCell ref="B112:J112"/>
    <mergeCell ref="K116:K117"/>
    <mergeCell ref="L116:L117"/>
    <mergeCell ref="K57:L57"/>
    <mergeCell ref="B57:J57"/>
    <mergeCell ref="B129:K129"/>
    <mergeCell ref="B130:K130"/>
    <mergeCell ref="A131:K131"/>
    <mergeCell ref="B132:K132"/>
    <mergeCell ref="A133:K133"/>
    <mergeCell ref="A122:K122"/>
    <mergeCell ref="A124:L124"/>
    <mergeCell ref="A125:K125"/>
    <mergeCell ref="B126:K126"/>
    <mergeCell ref="B127:K127"/>
    <mergeCell ref="B128:K128"/>
    <mergeCell ref="A118:B119"/>
    <mergeCell ref="C118:C119"/>
    <mergeCell ref="D118:J119"/>
    <mergeCell ref="K118:K119"/>
    <mergeCell ref="L118:L119"/>
    <mergeCell ref="A120:B121"/>
    <mergeCell ref="C120:C121"/>
    <mergeCell ref="D120:J121"/>
    <mergeCell ref="K120:K121"/>
    <mergeCell ref="L120:L121"/>
    <mergeCell ref="B113:J113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96CBA-2816-4527-839F-DE2401BC9FF2}">
  <sheetPr>
    <pageSetUpPr fitToPage="1"/>
  </sheetPr>
  <dimension ref="A1:L133"/>
  <sheetViews>
    <sheetView zoomScale="65" zoomScaleNormal="65" workbookViewId="0">
      <selection activeCell="J16" sqref="J16:L16"/>
    </sheetView>
  </sheetViews>
  <sheetFormatPr defaultRowHeight="14.5" x14ac:dyDescent="0.35"/>
  <cols>
    <col min="2" max="2" width="17.1796875" customWidth="1"/>
    <col min="3" max="3" width="14.7265625" customWidth="1"/>
    <col min="11" max="11" width="10.7265625" customWidth="1"/>
    <col min="12" max="12" width="17.453125" customWidth="1"/>
  </cols>
  <sheetData>
    <row r="1" spans="1:12" ht="15.5" x14ac:dyDescent="0.35">
      <c r="A1" s="2" t="s">
        <v>67</v>
      </c>
      <c r="B1" s="3"/>
      <c r="C1" s="4"/>
      <c r="D1" s="3"/>
      <c r="E1" s="3"/>
    </row>
    <row r="2" spans="1:12" ht="15.5" x14ac:dyDescent="0.35">
      <c r="A2" s="3"/>
      <c r="B2" s="3" t="s">
        <v>68</v>
      </c>
      <c r="C2" s="200" t="s">
        <v>201</v>
      </c>
      <c r="D2" s="200"/>
      <c r="E2" s="200"/>
    </row>
    <row r="3" spans="1:12" ht="15.5" x14ac:dyDescent="0.35">
      <c r="A3" s="3"/>
      <c r="B3" s="3" t="s">
        <v>69</v>
      </c>
      <c r="C3" s="201" t="s">
        <v>249</v>
      </c>
      <c r="D3" s="201"/>
      <c r="E3" s="201"/>
      <c r="I3">
        <v>0</v>
      </c>
    </row>
    <row r="4" spans="1:12" ht="15.5" x14ac:dyDescent="0.35">
      <c r="A4" s="3"/>
      <c r="B4" s="3" t="s">
        <v>70</v>
      </c>
      <c r="C4" s="98">
        <v>46192</v>
      </c>
      <c r="D4" s="28" t="s">
        <v>71</v>
      </c>
      <c r="E4" s="100">
        <v>0.375</v>
      </c>
      <c r="I4">
        <v>0</v>
      </c>
      <c r="J4">
        <v>0</v>
      </c>
    </row>
    <row r="5" spans="1:12" ht="15.5" x14ac:dyDescent="0.3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5" x14ac:dyDescent="0.35">
      <c r="A6" s="6" t="s">
        <v>73</v>
      </c>
      <c r="B6" s="202" t="s">
        <v>77</v>
      </c>
      <c r="C6" s="202"/>
      <c r="D6" s="202"/>
      <c r="E6" s="202"/>
      <c r="I6">
        <v>0</v>
      </c>
      <c r="J6">
        <v>0</v>
      </c>
    </row>
    <row r="7" spans="1:12" ht="15.5" x14ac:dyDescent="0.35">
      <c r="A7" s="6" t="s">
        <v>74</v>
      </c>
      <c r="B7" s="7" t="s">
        <v>78</v>
      </c>
      <c r="C7" s="3" t="s">
        <v>136</v>
      </c>
      <c r="D7" s="3"/>
      <c r="E7" s="3"/>
      <c r="F7" s="3"/>
      <c r="G7" s="3"/>
      <c r="H7" s="3"/>
      <c r="I7" s="3">
        <v>0</v>
      </c>
      <c r="J7">
        <v>0</v>
      </c>
    </row>
    <row r="8" spans="1:12" ht="15.5" x14ac:dyDescent="0.35">
      <c r="A8" s="6" t="s">
        <v>75</v>
      </c>
      <c r="B8" s="202" t="s">
        <v>133</v>
      </c>
      <c r="C8" s="202"/>
      <c r="D8" s="202"/>
      <c r="E8" s="202"/>
      <c r="F8" s="202"/>
      <c r="G8" s="202"/>
      <c r="H8" s="202"/>
      <c r="I8" s="202"/>
      <c r="J8">
        <v>0</v>
      </c>
    </row>
    <row r="9" spans="1:12" ht="15.5" x14ac:dyDescent="0.3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35">
      <c r="C10" s="1"/>
    </row>
    <row r="11" spans="1:12" ht="15.5" x14ac:dyDescent="0.3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5" x14ac:dyDescent="0.35">
      <c r="A12" s="203" t="s">
        <v>82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12" ht="15.5" x14ac:dyDescent="0.35">
      <c r="A13" s="199" t="s">
        <v>83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2" ht="15.5" x14ac:dyDescent="0.35">
      <c r="A14" s="9">
        <v>1</v>
      </c>
      <c r="B14" s="159" t="s">
        <v>84</v>
      </c>
      <c r="C14" s="159"/>
      <c r="D14" s="159"/>
      <c r="E14" s="159"/>
      <c r="F14" s="159"/>
      <c r="G14" s="159"/>
      <c r="H14" s="159"/>
      <c r="I14" s="159"/>
      <c r="J14" s="145" t="s">
        <v>127</v>
      </c>
      <c r="K14" s="145"/>
      <c r="L14" s="145"/>
    </row>
    <row r="15" spans="1:12" ht="15.5" x14ac:dyDescent="0.35">
      <c r="A15" s="9">
        <v>2</v>
      </c>
      <c r="B15" s="159" t="s">
        <v>85</v>
      </c>
      <c r="C15" s="159"/>
      <c r="D15" s="159"/>
      <c r="E15" s="159"/>
      <c r="F15" s="159"/>
      <c r="G15" s="159"/>
      <c r="H15" s="159"/>
      <c r="I15" s="159"/>
      <c r="J15" s="145" t="s">
        <v>134</v>
      </c>
      <c r="K15" s="145"/>
      <c r="L15" s="145"/>
    </row>
    <row r="16" spans="1:12" ht="15.5" x14ac:dyDescent="0.35">
      <c r="A16" s="9">
        <v>3</v>
      </c>
      <c r="B16" s="159" t="s">
        <v>86</v>
      </c>
      <c r="C16" s="159"/>
      <c r="D16" s="159"/>
      <c r="E16" s="159"/>
      <c r="F16" s="159"/>
      <c r="G16" s="159"/>
      <c r="H16" s="159"/>
      <c r="I16" s="159"/>
      <c r="J16" s="180"/>
      <c r="K16" s="180"/>
      <c r="L16" s="180"/>
    </row>
    <row r="17" spans="1:12" ht="15.5" x14ac:dyDescent="0.35">
      <c r="A17" s="9">
        <v>4</v>
      </c>
      <c r="B17" s="159" t="s">
        <v>87</v>
      </c>
      <c r="C17" s="159"/>
      <c r="D17" s="159"/>
      <c r="E17" s="159"/>
      <c r="F17" s="159"/>
      <c r="G17" s="159"/>
      <c r="H17" s="159"/>
      <c r="I17" s="159"/>
      <c r="J17" s="145" t="s">
        <v>135</v>
      </c>
      <c r="K17" s="145"/>
      <c r="L17" s="145"/>
    </row>
    <row r="18" spans="1:12" ht="15.5" x14ac:dyDescent="0.35">
      <c r="A18" s="9">
        <v>5</v>
      </c>
      <c r="B18" s="159" t="s">
        <v>88</v>
      </c>
      <c r="C18" s="159"/>
      <c r="D18" s="159"/>
      <c r="E18" s="159"/>
      <c r="F18" s="159"/>
      <c r="G18" s="159"/>
      <c r="H18" s="159"/>
      <c r="I18" s="159"/>
      <c r="J18" s="198" t="s">
        <v>236</v>
      </c>
      <c r="K18" s="198"/>
      <c r="L18" s="198"/>
    </row>
    <row r="20" spans="1:12" ht="15.5" x14ac:dyDescent="0.35">
      <c r="A20" s="154" t="s">
        <v>64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12" ht="15.5" x14ac:dyDescent="0.35">
      <c r="A21" s="22">
        <v>1</v>
      </c>
      <c r="B21" s="158" t="s">
        <v>89</v>
      </c>
      <c r="C21" s="158"/>
      <c r="D21" s="158"/>
      <c r="E21" s="158"/>
      <c r="F21" s="158"/>
      <c r="G21" s="158"/>
      <c r="H21" s="158"/>
      <c r="I21" s="158"/>
      <c r="J21" s="163" t="s">
        <v>90</v>
      </c>
      <c r="K21" s="163"/>
      <c r="L21" s="163"/>
    </row>
    <row r="22" spans="1:12" ht="15.5" x14ac:dyDescent="0.35">
      <c r="A22" s="10" t="s">
        <v>73</v>
      </c>
      <c r="B22" s="159" t="s">
        <v>94</v>
      </c>
      <c r="C22" s="159"/>
      <c r="D22" s="159"/>
      <c r="E22" s="159"/>
      <c r="F22" s="159"/>
      <c r="G22" s="159"/>
      <c r="H22" s="159"/>
      <c r="I22" s="159"/>
      <c r="J22" s="169">
        <f>J16</f>
        <v>0</v>
      </c>
      <c r="K22" s="152"/>
      <c r="L22" s="152"/>
    </row>
    <row r="23" spans="1:12" ht="15.5" x14ac:dyDescent="0.35">
      <c r="A23" s="10" t="s">
        <v>74</v>
      </c>
      <c r="B23" s="142" t="s">
        <v>95</v>
      </c>
      <c r="C23" s="142"/>
      <c r="D23" s="10" t="s">
        <v>14</v>
      </c>
      <c r="E23" s="10" t="s">
        <v>65</v>
      </c>
      <c r="F23" s="193">
        <f>J22</f>
        <v>0</v>
      </c>
      <c r="G23" s="194"/>
      <c r="H23" s="195">
        <v>0.3</v>
      </c>
      <c r="I23" s="196"/>
      <c r="J23" s="197">
        <f>F23*H23</f>
        <v>0</v>
      </c>
      <c r="K23" s="197"/>
      <c r="L23" s="197"/>
    </row>
    <row r="24" spans="1:12" ht="15.5" x14ac:dyDescent="0.35">
      <c r="A24" s="10" t="s">
        <v>75</v>
      </c>
      <c r="B24" s="142" t="s">
        <v>96</v>
      </c>
      <c r="C24" s="142"/>
      <c r="D24" s="10" t="s">
        <v>14</v>
      </c>
      <c r="E24" s="10" t="s">
        <v>66</v>
      </c>
      <c r="F24" s="190"/>
      <c r="G24" s="191"/>
      <c r="H24" s="191"/>
      <c r="I24" s="192"/>
      <c r="J24" s="169"/>
      <c r="K24" s="169"/>
      <c r="L24" s="169"/>
    </row>
    <row r="25" spans="1:12" ht="15.5" x14ac:dyDescent="0.35">
      <c r="A25" s="10" t="s">
        <v>76</v>
      </c>
      <c r="B25" s="142" t="s">
        <v>97</v>
      </c>
      <c r="C25" s="142"/>
      <c r="D25" s="142"/>
      <c r="E25" s="142"/>
      <c r="F25" s="142"/>
      <c r="G25" s="142"/>
      <c r="H25" s="142"/>
      <c r="I25" s="142"/>
      <c r="J25" s="169"/>
      <c r="K25" s="169"/>
      <c r="L25" s="169"/>
    </row>
    <row r="26" spans="1:12" ht="15.5" x14ac:dyDescent="0.35">
      <c r="A26" s="10" t="s">
        <v>91</v>
      </c>
      <c r="B26" s="142" t="s">
        <v>98</v>
      </c>
      <c r="C26" s="142"/>
      <c r="D26" s="142"/>
      <c r="E26" s="142"/>
      <c r="F26" s="142"/>
      <c r="G26" s="142"/>
      <c r="H26" s="142"/>
      <c r="I26" s="142"/>
      <c r="J26" s="169"/>
      <c r="K26" s="169"/>
      <c r="L26" s="169"/>
    </row>
    <row r="27" spans="1:12" ht="15.5" x14ac:dyDescent="0.35">
      <c r="A27" s="10" t="s">
        <v>92</v>
      </c>
      <c r="B27" s="147" t="s">
        <v>99</v>
      </c>
      <c r="C27" s="147"/>
      <c r="D27" s="147"/>
      <c r="E27" s="147"/>
      <c r="F27" s="147"/>
      <c r="G27" s="147"/>
      <c r="H27" s="147"/>
      <c r="I27" s="147"/>
      <c r="J27" s="169"/>
      <c r="K27" s="169"/>
      <c r="L27" s="169"/>
    </row>
    <row r="28" spans="1:12" ht="15.5" x14ac:dyDescent="0.35">
      <c r="A28" s="10" t="s">
        <v>93</v>
      </c>
      <c r="B28" s="189" t="s">
        <v>100</v>
      </c>
      <c r="C28" s="189"/>
      <c r="D28" s="189"/>
      <c r="E28" s="189"/>
      <c r="F28" s="189"/>
      <c r="G28" s="189"/>
      <c r="H28" s="189"/>
      <c r="I28" s="189"/>
      <c r="J28" s="169"/>
      <c r="K28" s="169"/>
      <c r="L28" s="169"/>
    </row>
    <row r="29" spans="1:12" ht="15.5" x14ac:dyDescent="0.35">
      <c r="A29" s="163" t="s">
        <v>101</v>
      </c>
      <c r="B29" s="163"/>
      <c r="C29" s="163"/>
      <c r="D29" s="163"/>
      <c r="E29" s="163"/>
      <c r="F29" s="163"/>
      <c r="G29" s="163"/>
      <c r="H29" s="163"/>
      <c r="I29" s="163"/>
      <c r="J29" s="166">
        <f>SUM(J22:J28)</f>
        <v>0</v>
      </c>
      <c r="K29" s="166"/>
      <c r="L29" s="166"/>
    </row>
    <row r="30" spans="1:12" ht="52.5" customHeight="1" x14ac:dyDescent="0.35"/>
    <row r="31" spans="1:12" ht="15.5" x14ac:dyDescent="0.35">
      <c r="A31" s="154" t="s">
        <v>102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ht="15.5" x14ac:dyDescent="0.35">
      <c r="A32" s="188" t="s">
        <v>103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1:12" ht="15.5" x14ac:dyDescent="0.35">
      <c r="A33" s="17" t="s">
        <v>104</v>
      </c>
      <c r="B33" s="182" t="s">
        <v>105</v>
      </c>
      <c r="C33" s="183"/>
      <c r="D33" s="183"/>
      <c r="E33" s="183"/>
      <c r="F33" s="183"/>
      <c r="G33" s="183"/>
      <c r="H33" s="183"/>
      <c r="I33" s="183"/>
      <c r="J33" s="184"/>
      <c r="K33" s="18" t="s">
        <v>11</v>
      </c>
      <c r="L33" s="18" t="s">
        <v>90</v>
      </c>
    </row>
    <row r="34" spans="1:12" ht="15.5" x14ac:dyDescent="0.35">
      <c r="A34" s="10" t="s">
        <v>73</v>
      </c>
      <c r="B34" s="159" t="s">
        <v>106</v>
      </c>
      <c r="C34" s="159"/>
      <c r="D34" s="159"/>
      <c r="E34" s="159"/>
      <c r="F34" s="159"/>
      <c r="G34" s="159"/>
      <c r="H34" s="159"/>
      <c r="I34" s="159"/>
      <c r="J34" s="159"/>
      <c r="K34" s="12">
        <v>0</v>
      </c>
      <c r="L34" s="13">
        <v>0</v>
      </c>
    </row>
    <row r="35" spans="1:12" ht="15.5" x14ac:dyDescent="0.35">
      <c r="A35" s="10" t="s">
        <v>74</v>
      </c>
      <c r="B35" s="159" t="s">
        <v>0</v>
      </c>
      <c r="C35" s="159"/>
      <c r="D35" s="159"/>
      <c r="E35" s="159"/>
      <c r="F35" s="159"/>
      <c r="G35" s="159"/>
      <c r="H35" s="159"/>
      <c r="I35" s="159"/>
      <c r="J35" s="159"/>
      <c r="K35" s="12">
        <v>0</v>
      </c>
      <c r="L35" s="13">
        <v>0</v>
      </c>
    </row>
    <row r="36" spans="1:12" ht="15.5" x14ac:dyDescent="0.35">
      <c r="A36" s="163" t="s">
        <v>20</v>
      </c>
      <c r="B36" s="163"/>
      <c r="C36" s="163"/>
      <c r="D36" s="163"/>
      <c r="E36" s="163"/>
      <c r="F36" s="163"/>
      <c r="G36" s="163"/>
      <c r="H36" s="163"/>
      <c r="I36" s="163"/>
      <c r="J36" s="163"/>
      <c r="K36" s="25">
        <f>SUM(K34:K35)</f>
        <v>0</v>
      </c>
      <c r="L36" s="95">
        <f>SUM(L34:L35)</f>
        <v>0</v>
      </c>
    </row>
    <row r="38" spans="1:12" ht="15.5" x14ac:dyDescent="0.35">
      <c r="A38" s="188" t="s">
        <v>1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</row>
    <row r="39" spans="1:12" ht="15.5" x14ac:dyDescent="0.35">
      <c r="A39" s="17" t="s">
        <v>107</v>
      </c>
      <c r="B39" s="182" t="s">
        <v>2</v>
      </c>
      <c r="C39" s="183"/>
      <c r="D39" s="183"/>
      <c r="E39" s="183"/>
      <c r="F39" s="183"/>
      <c r="G39" s="183"/>
      <c r="H39" s="183"/>
      <c r="I39" s="183"/>
      <c r="J39" s="184"/>
      <c r="K39" s="18" t="s">
        <v>11</v>
      </c>
      <c r="L39" s="21" t="s">
        <v>90</v>
      </c>
    </row>
    <row r="40" spans="1:12" ht="15.5" x14ac:dyDescent="0.35">
      <c r="A40" s="10" t="s">
        <v>73</v>
      </c>
      <c r="B40" s="189" t="s">
        <v>3</v>
      </c>
      <c r="C40" s="189"/>
      <c r="D40" s="189"/>
      <c r="E40" s="189"/>
      <c r="F40" s="189"/>
      <c r="G40" s="189"/>
      <c r="H40" s="189"/>
      <c r="I40" s="189"/>
      <c r="J40" s="189"/>
      <c r="K40" s="14">
        <v>0</v>
      </c>
      <c r="L40" s="15">
        <f t="shared" ref="L40:L47" si="0">TRUNC(($J$29+$L$36)*K40,2)</f>
        <v>0</v>
      </c>
    </row>
    <row r="41" spans="1:12" ht="15.5" x14ac:dyDescent="0.35">
      <c r="A41" s="10" t="s">
        <v>74</v>
      </c>
      <c r="B41" s="159" t="s">
        <v>4</v>
      </c>
      <c r="C41" s="159"/>
      <c r="D41" s="159"/>
      <c r="E41" s="159"/>
      <c r="F41" s="159"/>
      <c r="G41" s="159"/>
      <c r="H41" s="159"/>
      <c r="I41" s="159"/>
      <c r="J41" s="159"/>
      <c r="K41" s="12">
        <v>0</v>
      </c>
      <c r="L41" s="15">
        <f t="shared" si="0"/>
        <v>0</v>
      </c>
    </row>
    <row r="42" spans="1:12" ht="15.5" x14ac:dyDescent="0.35">
      <c r="A42" s="10" t="s">
        <v>75</v>
      </c>
      <c r="B42" s="142" t="s">
        <v>5</v>
      </c>
      <c r="C42" s="142"/>
      <c r="D42" s="142"/>
      <c r="E42" s="10"/>
      <c r="F42" s="187"/>
      <c r="G42" s="187"/>
      <c r="H42" s="10"/>
      <c r="I42" s="187"/>
      <c r="J42" s="187"/>
      <c r="K42" s="12">
        <v>0</v>
      </c>
      <c r="L42" s="15">
        <f t="shared" si="0"/>
        <v>0</v>
      </c>
    </row>
    <row r="43" spans="1:12" ht="15.5" x14ac:dyDescent="0.35">
      <c r="A43" s="10" t="s">
        <v>76</v>
      </c>
      <c r="B43" s="159" t="s">
        <v>6</v>
      </c>
      <c r="C43" s="159"/>
      <c r="D43" s="159"/>
      <c r="E43" s="159"/>
      <c r="F43" s="159"/>
      <c r="G43" s="159"/>
      <c r="H43" s="159"/>
      <c r="I43" s="159"/>
      <c r="J43" s="159"/>
      <c r="K43" s="12">
        <v>0</v>
      </c>
      <c r="L43" s="15">
        <f t="shared" si="0"/>
        <v>0</v>
      </c>
    </row>
    <row r="44" spans="1:12" ht="15.5" x14ac:dyDescent="0.35">
      <c r="A44" s="10" t="s">
        <v>91</v>
      </c>
      <c r="B44" s="159" t="s">
        <v>7</v>
      </c>
      <c r="C44" s="159"/>
      <c r="D44" s="159"/>
      <c r="E44" s="159"/>
      <c r="F44" s="159"/>
      <c r="G44" s="159"/>
      <c r="H44" s="159"/>
      <c r="I44" s="159"/>
      <c r="J44" s="159"/>
      <c r="K44" s="12">
        <v>0</v>
      </c>
      <c r="L44" s="15">
        <f t="shared" si="0"/>
        <v>0</v>
      </c>
    </row>
    <row r="45" spans="1:12" ht="15.5" x14ac:dyDescent="0.35">
      <c r="A45" s="10" t="s">
        <v>92</v>
      </c>
      <c r="B45" s="159" t="s">
        <v>8</v>
      </c>
      <c r="C45" s="159"/>
      <c r="D45" s="159"/>
      <c r="E45" s="159"/>
      <c r="F45" s="159"/>
      <c r="G45" s="159"/>
      <c r="H45" s="159"/>
      <c r="I45" s="159"/>
      <c r="J45" s="159"/>
      <c r="K45" s="12">
        <v>0</v>
      </c>
      <c r="L45" s="15">
        <f t="shared" si="0"/>
        <v>0</v>
      </c>
    </row>
    <row r="46" spans="1:12" ht="15.5" x14ac:dyDescent="0.35">
      <c r="A46" s="10" t="s">
        <v>93</v>
      </c>
      <c r="B46" s="159" t="s">
        <v>9</v>
      </c>
      <c r="C46" s="159"/>
      <c r="D46" s="159"/>
      <c r="E46" s="159"/>
      <c r="F46" s="159"/>
      <c r="G46" s="159"/>
      <c r="H46" s="159"/>
      <c r="I46" s="159"/>
      <c r="J46" s="159"/>
      <c r="K46" s="12">
        <v>0</v>
      </c>
      <c r="L46" s="15">
        <f t="shared" si="0"/>
        <v>0</v>
      </c>
    </row>
    <row r="47" spans="1:12" ht="15.5" x14ac:dyDescent="0.35">
      <c r="A47" s="10" t="s">
        <v>111</v>
      </c>
      <c r="B47" s="159" t="s">
        <v>10</v>
      </c>
      <c r="C47" s="159"/>
      <c r="D47" s="159"/>
      <c r="E47" s="159"/>
      <c r="F47" s="159"/>
      <c r="G47" s="159"/>
      <c r="H47" s="159"/>
      <c r="I47" s="159"/>
      <c r="J47" s="159"/>
      <c r="K47" s="16">
        <v>0</v>
      </c>
      <c r="L47" s="15">
        <f t="shared" si="0"/>
        <v>0</v>
      </c>
    </row>
    <row r="48" spans="1:12" ht="15.5" x14ac:dyDescent="0.35">
      <c r="A48" s="143" t="s">
        <v>20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9">
        <f>SUM(K40:K47)</f>
        <v>0</v>
      </c>
      <c r="L48" s="20">
        <f>SUM(L40:L47)</f>
        <v>0</v>
      </c>
    </row>
    <row r="50" spans="1:12" ht="15.5" x14ac:dyDescent="0.35">
      <c r="A50" s="181" t="s">
        <v>12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1:12" ht="15.5" x14ac:dyDescent="0.35">
      <c r="A51" s="17" t="s">
        <v>108</v>
      </c>
      <c r="B51" s="182" t="s">
        <v>13</v>
      </c>
      <c r="C51" s="183"/>
      <c r="D51" s="183"/>
      <c r="E51" s="183"/>
      <c r="F51" s="183"/>
      <c r="G51" s="183"/>
      <c r="H51" s="183"/>
      <c r="I51" s="183"/>
      <c r="J51" s="184"/>
      <c r="K51" s="185" t="s">
        <v>90</v>
      </c>
      <c r="L51" s="186"/>
    </row>
    <row r="52" spans="1:12" ht="15.5" x14ac:dyDescent="0.35">
      <c r="A52" s="152" t="s">
        <v>73</v>
      </c>
      <c r="B52" s="174" t="s">
        <v>109</v>
      </c>
      <c r="C52" s="10" t="s">
        <v>14</v>
      </c>
      <c r="D52" s="10" t="s">
        <v>16</v>
      </c>
      <c r="E52" s="152" t="s">
        <v>17</v>
      </c>
      <c r="F52" s="152"/>
      <c r="G52" s="152" t="s">
        <v>18</v>
      </c>
      <c r="H52" s="152"/>
      <c r="I52" s="152" t="s">
        <v>19</v>
      </c>
      <c r="J52" s="152"/>
      <c r="K52" s="180">
        <v>0</v>
      </c>
      <c r="L52" s="180"/>
    </row>
    <row r="53" spans="1:12" ht="15.5" x14ac:dyDescent="0.35">
      <c r="A53" s="152"/>
      <c r="B53" s="174"/>
      <c r="C53" s="10" t="s">
        <v>15</v>
      </c>
      <c r="D53" s="13">
        <v>0</v>
      </c>
      <c r="E53" s="179">
        <v>2</v>
      </c>
      <c r="F53" s="179"/>
      <c r="G53" s="179">
        <v>22</v>
      </c>
      <c r="H53" s="179"/>
      <c r="I53" s="169">
        <v>0</v>
      </c>
      <c r="J53" s="169"/>
      <c r="K53" s="180"/>
      <c r="L53" s="180"/>
    </row>
    <row r="54" spans="1:12" ht="15.5" x14ac:dyDescent="0.35">
      <c r="A54" s="145" t="s">
        <v>74</v>
      </c>
      <c r="B54" s="174" t="s">
        <v>110</v>
      </c>
      <c r="C54" s="174"/>
      <c r="D54" s="10">
        <v>2</v>
      </c>
      <c r="E54" s="152" t="s">
        <v>16</v>
      </c>
      <c r="F54" s="152"/>
      <c r="G54" s="152" t="s">
        <v>18</v>
      </c>
      <c r="H54" s="152"/>
      <c r="I54" s="152" t="s">
        <v>19</v>
      </c>
      <c r="J54" s="152"/>
      <c r="K54" s="175">
        <v>0</v>
      </c>
      <c r="L54" s="176"/>
    </row>
    <row r="55" spans="1:12" ht="15.5" x14ac:dyDescent="0.35">
      <c r="A55" s="145"/>
      <c r="B55" s="174"/>
      <c r="C55" s="174"/>
      <c r="D55" s="10" t="s">
        <v>15</v>
      </c>
      <c r="E55" s="169">
        <v>0</v>
      </c>
      <c r="F55" s="169"/>
      <c r="G55" s="179">
        <v>22</v>
      </c>
      <c r="H55" s="179"/>
      <c r="I55" s="169">
        <v>0</v>
      </c>
      <c r="J55" s="169"/>
      <c r="K55" s="177"/>
      <c r="L55" s="178"/>
    </row>
    <row r="56" spans="1:12" ht="15.5" x14ac:dyDescent="0.35">
      <c r="A56" s="10" t="s">
        <v>75</v>
      </c>
      <c r="B56" s="142" t="s">
        <v>202</v>
      </c>
      <c r="C56" s="142"/>
      <c r="D56" s="142"/>
      <c r="E56" s="142"/>
      <c r="F56" s="142"/>
      <c r="G56" s="142"/>
      <c r="H56" s="142"/>
      <c r="I56" s="142"/>
      <c r="J56" s="142"/>
      <c r="K56" s="169">
        <v>0</v>
      </c>
      <c r="L56" s="169"/>
    </row>
    <row r="57" spans="1:12" ht="15.5" x14ac:dyDescent="0.35">
      <c r="A57" s="10" t="s">
        <v>76</v>
      </c>
      <c r="B57" s="204" t="s">
        <v>203</v>
      </c>
      <c r="C57" s="205"/>
      <c r="D57" s="205"/>
      <c r="E57" s="205"/>
      <c r="F57" s="205"/>
      <c r="G57" s="205"/>
      <c r="H57" s="205"/>
      <c r="I57" s="205"/>
      <c r="J57" s="206"/>
      <c r="K57" s="175">
        <v>0</v>
      </c>
      <c r="L57" s="176"/>
    </row>
    <row r="58" spans="1:12" ht="15.5" x14ac:dyDescent="0.35">
      <c r="A58" s="143" t="s">
        <v>20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66">
        <f>SUM(K52:K57)</f>
        <v>0</v>
      </c>
      <c r="L58" s="166"/>
    </row>
    <row r="59" spans="1:12" ht="66.75" customHeight="1" x14ac:dyDescent="0.35"/>
    <row r="60" spans="1:12" ht="15.5" x14ac:dyDescent="0.35">
      <c r="A60" s="170" t="s">
        <v>21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</row>
    <row r="61" spans="1:12" ht="15.5" x14ac:dyDescent="0.35">
      <c r="A61" s="17">
        <v>2</v>
      </c>
      <c r="B61" s="171" t="s">
        <v>22</v>
      </c>
      <c r="C61" s="171"/>
      <c r="D61" s="171"/>
      <c r="E61" s="171"/>
      <c r="F61" s="171"/>
      <c r="G61" s="171"/>
      <c r="H61" s="171"/>
      <c r="I61" s="171"/>
      <c r="J61" s="171"/>
      <c r="K61" s="172" t="s">
        <v>90</v>
      </c>
      <c r="L61" s="173"/>
    </row>
    <row r="62" spans="1:12" ht="15.5" x14ac:dyDescent="0.35">
      <c r="A62" s="10" t="s">
        <v>104</v>
      </c>
      <c r="B62" s="142" t="s">
        <v>23</v>
      </c>
      <c r="C62" s="142"/>
      <c r="D62" s="142"/>
      <c r="E62" s="142"/>
      <c r="F62" s="142"/>
      <c r="G62" s="142"/>
      <c r="H62" s="142"/>
      <c r="I62" s="142"/>
      <c r="J62" s="142"/>
      <c r="K62" s="169">
        <f>L36</f>
        <v>0</v>
      </c>
      <c r="L62" s="169"/>
    </row>
    <row r="63" spans="1:12" ht="15.5" x14ac:dyDescent="0.35">
      <c r="A63" s="10" t="s">
        <v>107</v>
      </c>
      <c r="B63" s="142" t="s">
        <v>2</v>
      </c>
      <c r="C63" s="142"/>
      <c r="D63" s="142"/>
      <c r="E63" s="142"/>
      <c r="F63" s="142"/>
      <c r="G63" s="142"/>
      <c r="H63" s="142"/>
      <c r="I63" s="142"/>
      <c r="J63" s="142"/>
      <c r="K63" s="169">
        <f>L48</f>
        <v>0</v>
      </c>
      <c r="L63" s="169"/>
    </row>
    <row r="64" spans="1:12" ht="15.5" x14ac:dyDescent="0.35">
      <c r="A64" s="10" t="s">
        <v>108</v>
      </c>
      <c r="B64" s="142" t="s">
        <v>13</v>
      </c>
      <c r="C64" s="142"/>
      <c r="D64" s="142"/>
      <c r="E64" s="142"/>
      <c r="F64" s="142"/>
      <c r="G64" s="142"/>
      <c r="H64" s="142"/>
      <c r="I64" s="142"/>
      <c r="J64" s="142"/>
      <c r="K64" s="169">
        <f>K58</f>
        <v>0</v>
      </c>
      <c r="L64" s="169"/>
    </row>
    <row r="65" spans="1:12" ht="15.5" x14ac:dyDescent="0.35">
      <c r="A65" s="143" t="s">
        <v>20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66">
        <f>SUM(K62:K64)</f>
        <v>0</v>
      </c>
      <c r="L65" s="166"/>
    </row>
    <row r="66" spans="1:12" ht="15.5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5" x14ac:dyDescent="0.35">
      <c r="A67" s="167" t="s">
        <v>211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8">
        <v>0</v>
      </c>
      <c r="L67" s="168"/>
    </row>
    <row r="68" spans="1:12" ht="15.5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.5" x14ac:dyDescent="0.35">
      <c r="A69" s="154" t="s">
        <v>24</v>
      </c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</row>
    <row r="70" spans="1:12" ht="15.5" x14ac:dyDescent="0.35">
      <c r="A70" s="17">
        <v>3</v>
      </c>
      <c r="B70" s="158" t="s">
        <v>31</v>
      </c>
      <c r="C70" s="158"/>
      <c r="D70" s="158"/>
      <c r="E70" s="158"/>
      <c r="F70" s="158"/>
      <c r="G70" s="158"/>
      <c r="H70" s="158"/>
      <c r="I70" s="158"/>
      <c r="J70" s="158"/>
      <c r="K70" s="18" t="s">
        <v>11</v>
      </c>
      <c r="L70" s="18" t="s">
        <v>90</v>
      </c>
    </row>
    <row r="71" spans="1:12" ht="15.5" x14ac:dyDescent="0.35">
      <c r="A71" s="10" t="s">
        <v>73</v>
      </c>
      <c r="B71" s="159" t="s">
        <v>25</v>
      </c>
      <c r="C71" s="159"/>
      <c r="D71" s="159"/>
      <c r="E71" s="159"/>
      <c r="F71" s="159"/>
      <c r="G71" s="159"/>
      <c r="H71" s="159"/>
      <c r="I71" s="159"/>
      <c r="J71" s="159"/>
      <c r="K71" s="12">
        <v>0</v>
      </c>
      <c r="L71" s="13">
        <f>K71*$K$67</f>
        <v>0</v>
      </c>
    </row>
    <row r="72" spans="1:12" ht="15.5" x14ac:dyDescent="0.35">
      <c r="A72" s="10" t="s">
        <v>74</v>
      </c>
      <c r="B72" s="159" t="s">
        <v>26</v>
      </c>
      <c r="C72" s="159"/>
      <c r="D72" s="159"/>
      <c r="E72" s="159"/>
      <c r="F72" s="159"/>
      <c r="G72" s="159"/>
      <c r="H72" s="159"/>
      <c r="I72" s="159"/>
      <c r="J72" s="159"/>
      <c r="K72" s="12">
        <f>8%*K71</f>
        <v>0</v>
      </c>
      <c r="L72" s="13">
        <f>K72*$K$67</f>
        <v>0</v>
      </c>
    </row>
    <row r="73" spans="1:12" ht="15.5" x14ac:dyDescent="0.35">
      <c r="A73" s="10" t="s">
        <v>75</v>
      </c>
      <c r="B73" s="159" t="s">
        <v>27</v>
      </c>
      <c r="C73" s="159"/>
      <c r="D73" s="159"/>
      <c r="E73" s="159"/>
      <c r="F73" s="159"/>
      <c r="G73" s="159"/>
      <c r="H73" s="159"/>
      <c r="I73" s="159"/>
      <c r="J73" s="159"/>
      <c r="K73" s="12">
        <v>0</v>
      </c>
      <c r="L73" s="13">
        <f>K73*L71</f>
        <v>0</v>
      </c>
    </row>
    <row r="74" spans="1:12" ht="15.5" x14ac:dyDescent="0.35">
      <c r="A74" s="10" t="s">
        <v>76</v>
      </c>
      <c r="B74" s="159" t="s">
        <v>28</v>
      </c>
      <c r="C74" s="159"/>
      <c r="D74" s="159"/>
      <c r="E74" s="159"/>
      <c r="F74" s="159"/>
      <c r="G74" s="159"/>
      <c r="H74" s="159"/>
      <c r="I74" s="159"/>
      <c r="J74" s="159"/>
      <c r="K74" s="12">
        <v>0</v>
      </c>
      <c r="L74" s="13">
        <f>K74*(J29+K65)</f>
        <v>0</v>
      </c>
    </row>
    <row r="75" spans="1:12" ht="15.5" x14ac:dyDescent="0.35">
      <c r="A75" s="10" t="s">
        <v>91</v>
      </c>
      <c r="B75" s="159" t="s">
        <v>29</v>
      </c>
      <c r="C75" s="159"/>
      <c r="D75" s="159"/>
      <c r="E75" s="159"/>
      <c r="F75" s="159"/>
      <c r="G75" s="159"/>
      <c r="H75" s="159"/>
      <c r="I75" s="159"/>
      <c r="J75" s="159"/>
      <c r="K75" s="12">
        <v>0</v>
      </c>
      <c r="L75" s="13">
        <f>K75*(J29+K65)</f>
        <v>0</v>
      </c>
    </row>
    <row r="76" spans="1:12" ht="15.5" x14ac:dyDescent="0.35">
      <c r="A76" s="10" t="s">
        <v>92</v>
      </c>
      <c r="B76" s="159" t="s">
        <v>30</v>
      </c>
      <c r="C76" s="159"/>
      <c r="D76" s="159"/>
      <c r="E76" s="159"/>
      <c r="F76" s="159"/>
      <c r="G76" s="159"/>
      <c r="H76" s="159"/>
      <c r="I76" s="159"/>
      <c r="J76" s="159"/>
      <c r="K76" s="12">
        <v>0</v>
      </c>
      <c r="L76" s="13">
        <f>K76*L74</f>
        <v>0</v>
      </c>
    </row>
    <row r="77" spans="1:12" ht="15.5" x14ac:dyDescent="0.35">
      <c r="A77" s="163" t="s">
        <v>20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6">
        <f>SUM(L71:L76)</f>
        <v>0</v>
      </c>
      <c r="L77" s="143"/>
    </row>
    <row r="78" spans="1:12" ht="15.5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.5" x14ac:dyDescent="0.35">
      <c r="A79" s="165" t="s">
        <v>32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24">
        <v>0</v>
      </c>
    </row>
    <row r="80" spans="1:12" ht="15.5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5" x14ac:dyDescent="0.35">
      <c r="A81" s="154" t="s">
        <v>33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</row>
    <row r="82" spans="1:12" ht="15.5" x14ac:dyDescent="0.35">
      <c r="A82" s="163" t="s">
        <v>34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</row>
    <row r="83" spans="1:12" ht="15.5" x14ac:dyDescent="0.35">
      <c r="A83" s="17" t="s">
        <v>125</v>
      </c>
      <c r="B83" s="158" t="s">
        <v>35</v>
      </c>
      <c r="C83" s="158"/>
      <c r="D83" s="158"/>
      <c r="E83" s="158"/>
      <c r="F83" s="158"/>
      <c r="G83" s="158"/>
      <c r="H83" s="158"/>
      <c r="I83" s="158"/>
      <c r="J83" s="158"/>
      <c r="K83" s="18" t="s">
        <v>11</v>
      </c>
      <c r="L83" s="18" t="s">
        <v>90</v>
      </c>
    </row>
    <row r="84" spans="1:12" ht="15.5" x14ac:dyDescent="0.35">
      <c r="A84" s="10" t="s">
        <v>73</v>
      </c>
      <c r="B84" s="159" t="s">
        <v>36</v>
      </c>
      <c r="C84" s="159"/>
      <c r="D84" s="159"/>
      <c r="E84" s="159"/>
      <c r="F84" s="159"/>
      <c r="G84" s="159"/>
      <c r="H84" s="159"/>
      <c r="I84" s="159"/>
      <c r="J84" s="159"/>
      <c r="K84" s="12">
        <v>0</v>
      </c>
      <c r="L84" s="13">
        <f>K84*$L$79</f>
        <v>0</v>
      </c>
    </row>
    <row r="85" spans="1:12" ht="15.5" x14ac:dyDescent="0.35">
      <c r="A85" s="10" t="s">
        <v>74</v>
      </c>
      <c r="B85" s="159" t="s">
        <v>37</v>
      </c>
      <c r="C85" s="159"/>
      <c r="D85" s="159"/>
      <c r="E85" s="159"/>
      <c r="F85" s="159"/>
      <c r="G85" s="159"/>
      <c r="H85" s="159"/>
      <c r="I85" s="159"/>
      <c r="J85" s="159"/>
      <c r="K85" s="12">
        <v>0</v>
      </c>
      <c r="L85" s="13">
        <f t="shared" ref="L85:L89" si="1">K85*$L$79</f>
        <v>0</v>
      </c>
    </row>
    <row r="86" spans="1:12" ht="15.5" x14ac:dyDescent="0.35">
      <c r="A86" s="10" t="s">
        <v>75</v>
      </c>
      <c r="B86" s="159" t="s">
        <v>38</v>
      </c>
      <c r="C86" s="159"/>
      <c r="D86" s="159"/>
      <c r="E86" s="159"/>
      <c r="F86" s="159"/>
      <c r="G86" s="159"/>
      <c r="H86" s="159"/>
      <c r="I86" s="159"/>
      <c r="J86" s="159"/>
      <c r="K86" s="12">
        <v>0</v>
      </c>
      <c r="L86" s="13">
        <f t="shared" si="1"/>
        <v>0</v>
      </c>
    </row>
    <row r="87" spans="1:12" ht="15.5" x14ac:dyDescent="0.35">
      <c r="A87" s="10" t="s">
        <v>76</v>
      </c>
      <c r="B87" s="159" t="s">
        <v>39</v>
      </c>
      <c r="C87" s="159"/>
      <c r="D87" s="159"/>
      <c r="E87" s="159"/>
      <c r="F87" s="159"/>
      <c r="G87" s="159"/>
      <c r="H87" s="159"/>
      <c r="I87" s="159"/>
      <c r="J87" s="159"/>
      <c r="K87" s="12">
        <v>0</v>
      </c>
      <c r="L87" s="13">
        <f t="shared" si="1"/>
        <v>0</v>
      </c>
    </row>
    <row r="88" spans="1:12" ht="15.5" x14ac:dyDescent="0.35">
      <c r="A88" s="10" t="s">
        <v>91</v>
      </c>
      <c r="B88" s="159" t="s">
        <v>40</v>
      </c>
      <c r="C88" s="159"/>
      <c r="D88" s="159"/>
      <c r="E88" s="159"/>
      <c r="F88" s="159"/>
      <c r="G88" s="159"/>
      <c r="H88" s="159"/>
      <c r="I88" s="159"/>
      <c r="J88" s="159"/>
      <c r="K88" s="12">
        <v>0</v>
      </c>
      <c r="L88" s="13">
        <f t="shared" si="1"/>
        <v>0</v>
      </c>
    </row>
    <row r="89" spans="1:12" ht="15.5" x14ac:dyDescent="0.35">
      <c r="A89" s="10" t="s">
        <v>92</v>
      </c>
      <c r="B89" s="159" t="s">
        <v>41</v>
      </c>
      <c r="C89" s="159"/>
      <c r="D89" s="159"/>
      <c r="E89" s="159"/>
      <c r="F89" s="159"/>
      <c r="G89" s="159"/>
      <c r="H89" s="159"/>
      <c r="I89" s="159"/>
      <c r="J89" s="159"/>
      <c r="K89" s="12">
        <v>0</v>
      </c>
      <c r="L89" s="13">
        <f t="shared" si="1"/>
        <v>0</v>
      </c>
    </row>
    <row r="90" spans="1:12" ht="15.5" x14ac:dyDescent="0.35">
      <c r="A90" s="163" t="s">
        <v>20</v>
      </c>
      <c r="B90" s="163"/>
      <c r="C90" s="163"/>
      <c r="D90" s="163"/>
      <c r="E90" s="163"/>
      <c r="F90" s="163"/>
      <c r="G90" s="163"/>
      <c r="H90" s="163"/>
      <c r="I90" s="163"/>
      <c r="J90" s="163"/>
      <c r="K90" s="25">
        <f>SUM(K84:K89)</f>
        <v>0</v>
      </c>
      <c r="L90" s="20">
        <f>SUM(L84:L89)</f>
        <v>0</v>
      </c>
    </row>
    <row r="91" spans="1:12" ht="26.25" customHeight="1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.5" x14ac:dyDescent="0.35">
      <c r="A92" s="164" t="s">
        <v>112</v>
      </c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</row>
    <row r="93" spans="1:12" ht="15.5" x14ac:dyDescent="0.35">
      <c r="A93" s="17" t="s">
        <v>126</v>
      </c>
      <c r="B93" s="158" t="s">
        <v>114</v>
      </c>
      <c r="C93" s="158"/>
      <c r="D93" s="158"/>
      <c r="E93" s="158"/>
      <c r="F93" s="158"/>
      <c r="G93" s="158"/>
      <c r="H93" s="158"/>
      <c r="I93" s="158"/>
      <c r="J93" s="158"/>
      <c r="K93" s="18" t="s">
        <v>11</v>
      </c>
      <c r="L93" s="18" t="s">
        <v>90</v>
      </c>
    </row>
    <row r="94" spans="1:12" ht="15.5" x14ac:dyDescent="0.35">
      <c r="A94" s="10" t="s">
        <v>73</v>
      </c>
      <c r="B94" s="159" t="s">
        <v>113</v>
      </c>
      <c r="C94" s="159"/>
      <c r="D94" s="159"/>
      <c r="E94" s="159"/>
      <c r="F94" s="159"/>
      <c r="G94" s="159"/>
      <c r="H94" s="159"/>
      <c r="I94" s="159"/>
      <c r="J94" s="159"/>
      <c r="K94" s="11"/>
      <c r="L94" s="11"/>
    </row>
    <row r="95" spans="1:12" ht="15.5" x14ac:dyDescent="0.35">
      <c r="A95" s="143" t="s">
        <v>20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60"/>
      <c r="L95" s="160"/>
    </row>
    <row r="96" spans="1:12" ht="15.5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.5" x14ac:dyDescent="0.35">
      <c r="A97" s="161" t="s">
        <v>115</v>
      </c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</row>
    <row r="98" spans="1:12" ht="15.5" x14ac:dyDescent="0.35">
      <c r="A98" s="26">
        <v>4</v>
      </c>
      <c r="B98" s="162" t="s">
        <v>22</v>
      </c>
      <c r="C98" s="162"/>
      <c r="D98" s="162"/>
      <c r="E98" s="162"/>
      <c r="F98" s="162"/>
      <c r="G98" s="162"/>
      <c r="H98" s="162"/>
      <c r="I98" s="162"/>
      <c r="J98" s="162"/>
      <c r="K98" s="162"/>
      <c r="L98" s="17" t="s">
        <v>90</v>
      </c>
    </row>
    <row r="99" spans="1:12" ht="15.5" x14ac:dyDescent="0.35">
      <c r="A99" s="10" t="s">
        <v>125</v>
      </c>
      <c r="B99" s="142" t="s">
        <v>35</v>
      </c>
      <c r="C99" s="142"/>
      <c r="D99" s="142"/>
      <c r="E99" s="142"/>
      <c r="F99" s="142"/>
      <c r="G99" s="142"/>
      <c r="H99" s="142"/>
      <c r="I99" s="142"/>
      <c r="J99" s="142"/>
      <c r="K99" s="142"/>
      <c r="L99" s="13">
        <f>L90</f>
        <v>0</v>
      </c>
    </row>
    <row r="100" spans="1:12" ht="15.5" x14ac:dyDescent="0.35">
      <c r="A100" s="10" t="s">
        <v>126</v>
      </c>
      <c r="B100" s="142" t="s">
        <v>42</v>
      </c>
      <c r="C100" s="142"/>
      <c r="D100" s="142"/>
      <c r="E100" s="142"/>
      <c r="F100" s="142"/>
      <c r="G100" s="142"/>
      <c r="H100" s="142"/>
      <c r="I100" s="142"/>
      <c r="J100" s="142"/>
      <c r="K100" s="142"/>
      <c r="L100" s="13"/>
    </row>
    <row r="101" spans="1:12" ht="15.5" x14ac:dyDescent="0.35">
      <c r="A101" s="143" t="s">
        <v>20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20">
        <f>SUM(L99:L100)</f>
        <v>0</v>
      </c>
    </row>
    <row r="102" spans="1:12" ht="15.5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.5" x14ac:dyDescent="0.35">
      <c r="A103" s="154" t="s">
        <v>43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</row>
    <row r="104" spans="1:12" ht="15.5" x14ac:dyDescent="0.35">
      <c r="A104" s="17">
        <v>5</v>
      </c>
      <c r="B104" s="158" t="s">
        <v>44</v>
      </c>
      <c r="C104" s="158"/>
      <c r="D104" s="158"/>
      <c r="E104" s="158"/>
      <c r="F104" s="158"/>
      <c r="G104" s="158"/>
      <c r="H104" s="158"/>
      <c r="I104" s="158"/>
      <c r="J104" s="158"/>
      <c r="K104" s="158"/>
      <c r="L104" s="18" t="s">
        <v>90</v>
      </c>
    </row>
    <row r="105" spans="1:12" ht="15.5" x14ac:dyDescent="0.35">
      <c r="A105" s="29" t="s">
        <v>73</v>
      </c>
      <c r="B105" s="153" t="s">
        <v>45</v>
      </c>
      <c r="C105" s="153"/>
      <c r="D105" s="153"/>
      <c r="E105" s="153"/>
      <c r="F105" s="153"/>
      <c r="G105" s="153"/>
      <c r="H105" s="153"/>
      <c r="I105" s="153"/>
      <c r="J105" s="153"/>
      <c r="K105" s="153"/>
      <c r="L105" s="30">
        <v>0</v>
      </c>
    </row>
    <row r="106" spans="1:12" ht="15.5" x14ac:dyDescent="0.35">
      <c r="A106" s="29" t="s">
        <v>74</v>
      </c>
      <c r="B106" s="153" t="s">
        <v>46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30">
        <v>0</v>
      </c>
    </row>
    <row r="107" spans="1:12" ht="15.5" x14ac:dyDescent="0.35">
      <c r="A107" s="29" t="s">
        <v>75</v>
      </c>
      <c r="B107" s="153" t="s">
        <v>47</v>
      </c>
      <c r="C107" s="153"/>
      <c r="D107" s="153"/>
      <c r="E107" s="153"/>
      <c r="F107" s="153"/>
      <c r="G107" s="153"/>
      <c r="H107" s="153"/>
      <c r="I107" s="153"/>
      <c r="J107" s="153"/>
      <c r="K107" s="153"/>
      <c r="L107" s="30">
        <v>0</v>
      </c>
    </row>
    <row r="108" spans="1:12" ht="15.5" x14ac:dyDescent="0.35">
      <c r="A108" s="29" t="s">
        <v>76</v>
      </c>
      <c r="B108" s="153" t="s">
        <v>48</v>
      </c>
      <c r="C108" s="153"/>
      <c r="D108" s="153"/>
      <c r="E108" s="153"/>
      <c r="F108" s="153"/>
      <c r="G108" s="153"/>
      <c r="H108" s="153"/>
      <c r="I108" s="153"/>
      <c r="J108" s="153"/>
      <c r="K108" s="153"/>
      <c r="L108" s="30">
        <v>0</v>
      </c>
    </row>
    <row r="109" spans="1:12" ht="15.5" x14ac:dyDescent="0.35">
      <c r="A109" s="143" t="s">
        <v>20</v>
      </c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20">
        <f>SUM(L105:L108)</f>
        <v>0</v>
      </c>
    </row>
    <row r="110" spans="1:12" ht="15.5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.5" x14ac:dyDescent="0.35">
      <c r="A111" s="154" t="s">
        <v>49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</row>
    <row r="112" spans="1:12" ht="15.5" x14ac:dyDescent="0.35">
      <c r="A112" s="17">
        <v>6</v>
      </c>
      <c r="B112" s="155" t="s">
        <v>50</v>
      </c>
      <c r="C112" s="155"/>
      <c r="D112" s="155"/>
      <c r="E112" s="155"/>
      <c r="F112" s="155"/>
      <c r="G112" s="155"/>
      <c r="H112" s="155"/>
      <c r="I112" s="155"/>
      <c r="J112" s="155"/>
      <c r="K112" s="18" t="s">
        <v>11</v>
      </c>
      <c r="L112" s="18" t="s">
        <v>90</v>
      </c>
    </row>
    <row r="113" spans="1:12" ht="15.5" x14ac:dyDescent="0.35">
      <c r="A113" s="10" t="s">
        <v>73</v>
      </c>
      <c r="B113" s="142" t="s">
        <v>51</v>
      </c>
      <c r="C113" s="142"/>
      <c r="D113" s="142"/>
      <c r="E113" s="142"/>
      <c r="F113" s="142"/>
      <c r="G113" s="142"/>
      <c r="H113" s="142"/>
      <c r="I113" s="142"/>
      <c r="J113" s="142"/>
      <c r="K113" s="27">
        <v>0</v>
      </c>
      <c r="L113" s="13">
        <f>L131*K113</f>
        <v>0</v>
      </c>
    </row>
    <row r="114" spans="1:12" ht="15.5" x14ac:dyDescent="0.35">
      <c r="A114" s="10" t="s">
        <v>74</v>
      </c>
      <c r="B114" s="142" t="s">
        <v>52</v>
      </c>
      <c r="C114" s="142"/>
      <c r="D114" s="142"/>
      <c r="E114" s="142"/>
      <c r="F114" s="142"/>
      <c r="G114" s="142"/>
      <c r="H114" s="142"/>
      <c r="I114" s="142"/>
      <c r="J114" s="142"/>
      <c r="K114" s="27">
        <v>0</v>
      </c>
      <c r="L114" s="13">
        <f>(L113+L131)*K114</f>
        <v>0</v>
      </c>
    </row>
    <row r="115" spans="1:12" ht="15.5" x14ac:dyDescent="0.35">
      <c r="A115" s="10" t="s">
        <v>75</v>
      </c>
      <c r="B115" s="142" t="s">
        <v>53</v>
      </c>
      <c r="C115" s="142"/>
      <c r="D115" s="142"/>
      <c r="E115" s="142"/>
      <c r="F115" s="142"/>
      <c r="G115" s="142"/>
      <c r="H115" s="142"/>
      <c r="I115" s="142"/>
      <c r="J115" s="142"/>
      <c r="K115" s="27">
        <v>0</v>
      </c>
      <c r="L115" s="13">
        <f>SUM(L116:L121)</f>
        <v>0</v>
      </c>
    </row>
    <row r="116" spans="1:12" ht="15.5" x14ac:dyDescent="0.35">
      <c r="A116" s="145" t="s">
        <v>116</v>
      </c>
      <c r="B116" s="145"/>
      <c r="C116" s="146" t="s">
        <v>54</v>
      </c>
      <c r="D116" s="142" t="s">
        <v>56</v>
      </c>
      <c r="E116" s="142"/>
      <c r="F116" s="142"/>
      <c r="G116" s="142"/>
      <c r="H116" s="142"/>
      <c r="I116" s="142"/>
      <c r="J116" s="142"/>
      <c r="K116" s="148">
        <v>0</v>
      </c>
      <c r="L116" s="156">
        <f>((L131+L113+L114)/(1-(K115)))*K116</f>
        <v>0</v>
      </c>
    </row>
    <row r="117" spans="1:12" ht="15.5" x14ac:dyDescent="0.35">
      <c r="A117" s="145"/>
      <c r="B117" s="145"/>
      <c r="C117" s="146"/>
      <c r="D117" s="142" t="s">
        <v>57</v>
      </c>
      <c r="E117" s="142"/>
      <c r="F117" s="142"/>
      <c r="G117" s="142"/>
      <c r="H117" s="142"/>
      <c r="I117" s="142"/>
      <c r="J117" s="142"/>
      <c r="K117" s="149"/>
      <c r="L117" s="157"/>
    </row>
    <row r="118" spans="1:12" x14ac:dyDescent="0.35">
      <c r="A118" s="145" t="s">
        <v>117</v>
      </c>
      <c r="B118" s="145"/>
      <c r="C118" s="146" t="s">
        <v>55</v>
      </c>
      <c r="D118" s="147" t="s">
        <v>58</v>
      </c>
      <c r="E118" s="147"/>
      <c r="F118" s="147"/>
      <c r="G118" s="147"/>
      <c r="H118" s="147"/>
      <c r="I118" s="147"/>
      <c r="J118" s="147"/>
      <c r="K118" s="148">
        <v>0</v>
      </c>
      <c r="L118" s="150">
        <f>((L131+L113+L114)/(1-(K115)))*K118</f>
        <v>0</v>
      </c>
    </row>
    <row r="119" spans="1:12" x14ac:dyDescent="0.35">
      <c r="A119" s="145"/>
      <c r="B119" s="145"/>
      <c r="C119" s="146"/>
      <c r="D119" s="147"/>
      <c r="E119" s="147"/>
      <c r="F119" s="147"/>
      <c r="G119" s="147"/>
      <c r="H119" s="147"/>
      <c r="I119" s="147"/>
      <c r="J119" s="147"/>
      <c r="K119" s="149"/>
      <c r="L119" s="151"/>
    </row>
    <row r="120" spans="1:12" x14ac:dyDescent="0.35">
      <c r="A120" s="145" t="s">
        <v>118</v>
      </c>
      <c r="B120" s="145"/>
      <c r="C120" s="146" t="s">
        <v>119</v>
      </c>
      <c r="D120" s="152"/>
      <c r="E120" s="152"/>
      <c r="F120" s="152"/>
      <c r="G120" s="152"/>
      <c r="H120" s="152"/>
      <c r="I120" s="152"/>
      <c r="J120" s="152"/>
      <c r="K120" s="148">
        <v>0</v>
      </c>
      <c r="L120" s="150">
        <v>0</v>
      </c>
    </row>
    <row r="121" spans="1:12" x14ac:dyDescent="0.35">
      <c r="A121" s="145"/>
      <c r="B121" s="145"/>
      <c r="C121" s="146"/>
      <c r="D121" s="152"/>
      <c r="E121" s="152"/>
      <c r="F121" s="152"/>
      <c r="G121" s="152"/>
      <c r="H121" s="152"/>
      <c r="I121" s="152"/>
      <c r="J121" s="152"/>
      <c r="K121" s="149"/>
      <c r="L121" s="151"/>
    </row>
    <row r="122" spans="1:12" ht="15.5" x14ac:dyDescent="0.35">
      <c r="A122" s="143" t="s">
        <v>20</v>
      </c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20">
        <f>SUM(L113:L115)</f>
        <v>0</v>
      </c>
    </row>
    <row r="123" spans="1:12" ht="30.75" customHeight="1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.5" x14ac:dyDescent="0.35">
      <c r="A124" s="144" t="s">
        <v>59</v>
      </c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</row>
    <row r="125" spans="1:12" ht="15.5" x14ac:dyDescent="0.35">
      <c r="A125" s="143" t="s">
        <v>60</v>
      </c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23"/>
    </row>
    <row r="126" spans="1:12" ht="15.5" x14ac:dyDescent="0.35">
      <c r="A126" s="10" t="s">
        <v>73</v>
      </c>
      <c r="B126" s="142" t="s">
        <v>120</v>
      </c>
      <c r="C126" s="142"/>
      <c r="D126" s="142"/>
      <c r="E126" s="142"/>
      <c r="F126" s="142"/>
      <c r="G126" s="142"/>
      <c r="H126" s="142"/>
      <c r="I126" s="142"/>
      <c r="J126" s="142"/>
      <c r="K126" s="142"/>
      <c r="L126" s="13">
        <v>0</v>
      </c>
    </row>
    <row r="127" spans="1:12" ht="15.5" x14ac:dyDescent="0.35">
      <c r="A127" s="10" t="s">
        <v>74</v>
      </c>
      <c r="B127" s="142" t="s">
        <v>121</v>
      </c>
      <c r="C127" s="142"/>
      <c r="D127" s="142"/>
      <c r="E127" s="142"/>
      <c r="F127" s="142"/>
      <c r="G127" s="142"/>
      <c r="H127" s="142"/>
      <c r="I127" s="142"/>
      <c r="J127" s="142"/>
      <c r="K127" s="142"/>
      <c r="L127" s="13">
        <f>K65</f>
        <v>0</v>
      </c>
    </row>
    <row r="128" spans="1:12" ht="15.5" x14ac:dyDescent="0.35">
      <c r="A128" s="10" t="s">
        <v>75</v>
      </c>
      <c r="B128" s="142" t="s">
        <v>122</v>
      </c>
      <c r="C128" s="142"/>
      <c r="D128" s="142"/>
      <c r="E128" s="142"/>
      <c r="F128" s="142"/>
      <c r="G128" s="142"/>
      <c r="H128" s="142"/>
      <c r="I128" s="142"/>
      <c r="J128" s="142"/>
      <c r="K128" s="142"/>
      <c r="L128" s="13">
        <f>K77</f>
        <v>0</v>
      </c>
    </row>
    <row r="129" spans="1:12" ht="15.5" x14ac:dyDescent="0.35">
      <c r="A129" s="10" t="s">
        <v>76</v>
      </c>
      <c r="B129" s="142" t="s">
        <v>123</v>
      </c>
      <c r="C129" s="142"/>
      <c r="D129" s="142"/>
      <c r="E129" s="142"/>
      <c r="F129" s="142"/>
      <c r="G129" s="142"/>
      <c r="H129" s="142"/>
      <c r="I129" s="142"/>
      <c r="J129" s="142"/>
      <c r="K129" s="142"/>
      <c r="L129" s="13">
        <f>L101</f>
        <v>0</v>
      </c>
    </row>
    <row r="130" spans="1:12" ht="15.5" x14ac:dyDescent="0.35">
      <c r="A130" s="10" t="s">
        <v>91</v>
      </c>
      <c r="B130" s="142" t="s">
        <v>124</v>
      </c>
      <c r="C130" s="142"/>
      <c r="D130" s="142"/>
      <c r="E130" s="142"/>
      <c r="F130" s="142"/>
      <c r="G130" s="142"/>
      <c r="H130" s="142"/>
      <c r="I130" s="142"/>
      <c r="J130" s="142"/>
      <c r="K130" s="142"/>
      <c r="L130" s="13">
        <f>L109</f>
        <v>0</v>
      </c>
    </row>
    <row r="131" spans="1:12" ht="15.5" x14ac:dyDescent="0.35">
      <c r="A131" s="143" t="s">
        <v>61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20">
        <v>0</v>
      </c>
    </row>
    <row r="132" spans="1:12" ht="15.5" x14ac:dyDescent="0.35">
      <c r="A132" s="10" t="s">
        <v>92</v>
      </c>
      <c r="B132" s="142" t="s">
        <v>62</v>
      </c>
      <c r="C132" s="142"/>
      <c r="D132" s="142"/>
      <c r="E132" s="142"/>
      <c r="F132" s="142"/>
      <c r="G132" s="142"/>
      <c r="H132" s="142"/>
      <c r="I132" s="142"/>
      <c r="J132" s="142"/>
      <c r="K132" s="142"/>
      <c r="L132" s="13">
        <f>L122</f>
        <v>0</v>
      </c>
    </row>
    <row r="133" spans="1:12" ht="15.5" x14ac:dyDescent="0.35">
      <c r="A133" s="143" t="s">
        <v>63</v>
      </c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20">
        <f>SUM(L131:L132)</f>
        <v>0</v>
      </c>
    </row>
  </sheetData>
  <mergeCells count="167"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G53:H53"/>
    <mergeCell ref="I53:J53"/>
    <mergeCell ref="A54:A55"/>
    <mergeCell ref="B54:C55"/>
    <mergeCell ref="E54:F54"/>
    <mergeCell ref="G54:H54"/>
    <mergeCell ref="I54:J54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A58:J58"/>
    <mergeCell ref="K58:L58"/>
    <mergeCell ref="A60:L60"/>
    <mergeCell ref="B61:J61"/>
    <mergeCell ref="K61:L61"/>
    <mergeCell ref="K54:L55"/>
    <mergeCell ref="E55:F55"/>
    <mergeCell ref="G55:H55"/>
    <mergeCell ref="I55:J55"/>
    <mergeCell ref="B56:J56"/>
    <mergeCell ref="K56:L56"/>
    <mergeCell ref="A65:J65"/>
    <mergeCell ref="K65:L65"/>
    <mergeCell ref="A67:J67"/>
    <mergeCell ref="K67:L67"/>
    <mergeCell ref="A69:L69"/>
    <mergeCell ref="B70:J70"/>
    <mergeCell ref="B62:J62"/>
    <mergeCell ref="K62:L62"/>
    <mergeCell ref="B63:J63"/>
    <mergeCell ref="K63:L63"/>
    <mergeCell ref="B64:J64"/>
    <mergeCell ref="K64:L64"/>
    <mergeCell ref="A77:J77"/>
    <mergeCell ref="K77:L77"/>
    <mergeCell ref="A79:K79"/>
    <mergeCell ref="A81:L81"/>
    <mergeCell ref="A82:L82"/>
    <mergeCell ref="B83:J83"/>
    <mergeCell ref="B71:J71"/>
    <mergeCell ref="B72:J72"/>
    <mergeCell ref="B73:J73"/>
    <mergeCell ref="B74:J74"/>
    <mergeCell ref="B75:J75"/>
    <mergeCell ref="B76:J76"/>
    <mergeCell ref="A90:J90"/>
    <mergeCell ref="A92:L92"/>
    <mergeCell ref="B93:J93"/>
    <mergeCell ref="B94:J94"/>
    <mergeCell ref="A95:J95"/>
    <mergeCell ref="K95:L95"/>
    <mergeCell ref="B84:J84"/>
    <mergeCell ref="B85:J85"/>
    <mergeCell ref="B86:J86"/>
    <mergeCell ref="B87:J87"/>
    <mergeCell ref="B88:J88"/>
    <mergeCell ref="B89:J89"/>
    <mergeCell ref="B104:K104"/>
    <mergeCell ref="B105:K105"/>
    <mergeCell ref="B106:K106"/>
    <mergeCell ref="B107:K107"/>
    <mergeCell ref="B108:K108"/>
    <mergeCell ref="A109:K109"/>
    <mergeCell ref="A97:L97"/>
    <mergeCell ref="B98:K98"/>
    <mergeCell ref="B99:K99"/>
    <mergeCell ref="B100:K100"/>
    <mergeCell ref="A101:K101"/>
    <mergeCell ref="A103:L103"/>
    <mergeCell ref="A111:L111"/>
    <mergeCell ref="B112:J112"/>
    <mergeCell ref="B113:J113"/>
    <mergeCell ref="B114:J114"/>
    <mergeCell ref="B115:J115"/>
    <mergeCell ref="A116:B117"/>
    <mergeCell ref="C116:C117"/>
    <mergeCell ref="D116:J116"/>
    <mergeCell ref="K116:K117"/>
    <mergeCell ref="L116:L117"/>
    <mergeCell ref="B130:K130"/>
    <mergeCell ref="A131:K131"/>
    <mergeCell ref="B132:K132"/>
    <mergeCell ref="A133:K133"/>
    <mergeCell ref="K57:L57"/>
    <mergeCell ref="B57:J57"/>
    <mergeCell ref="A124:L124"/>
    <mergeCell ref="A125:K125"/>
    <mergeCell ref="B126:K126"/>
    <mergeCell ref="B127:K127"/>
    <mergeCell ref="B128:K128"/>
    <mergeCell ref="B129:K129"/>
    <mergeCell ref="A120:B121"/>
    <mergeCell ref="C120:C121"/>
    <mergeCell ref="D120:J121"/>
    <mergeCell ref="K120:K121"/>
    <mergeCell ref="L120:L121"/>
    <mergeCell ref="A122:K122"/>
    <mergeCell ref="D117:J117"/>
    <mergeCell ref="A118:B119"/>
    <mergeCell ref="C118:C119"/>
    <mergeCell ref="D118:J119"/>
    <mergeCell ref="K118:K119"/>
    <mergeCell ref="L118:L119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99315-534F-4DE7-9A41-6519C851A9C7}">
  <sheetPr>
    <pageSetUpPr fitToPage="1"/>
  </sheetPr>
  <dimension ref="A1:L133"/>
  <sheetViews>
    <sheetView zoomScale="65" zoomScaleNormal="65" workbookViewId="0">
      <selection activeCell="T13" sqref="T13"/>
    </sheetView>
  </sheetViews>
  <sheetFormatPr defaultRowHeight="14.5" x14ac:dyDescent="0.35"/>
  <cols>
    <col min="2" max="2" width="17.1796875" customWidth="1"/>
    <col min="3" max="3" width="14.7265625" customWidth="1"/>
    <col min="11" max="11" width="11.1796875" customWidth="1"/>
    <col min="12" max="12" width="17.7265625" customWidth="1"/>
  </cols>
  <sheetData>
    <row r="1" spans="1:12" ht="15.5" x14ac:dyDescent="0.35">
      <c r="A1" s="2" t="s">
        <v>67</v>
      </c>
      <c r="B1" s="3"/>
      <c r="C1" s="4"/>
      <c r="D1" s="3"/>
      <c r="E1" s="3"/>
    </row>
    <row r="2" spans="1:12" ht="15.5" x14ac:dyDescent="0.35">
      <c r="A2" s="3"/>
      <c r="B2" s="3" t="s">
        <v>68</v>
      </c>
      <c r="C2" s="200" t="s">
        <v>201</v>
      </c>
      <c r="D2" s="200"/>
      <c r="E2" s="200"/>
    </row>
    <row r="3" spans="1:12" ht="15.5" x14ac:dyDescent="0.35">
      <c r="A3" s="3"/>
      <c r="B3" s="3" t="s">
        <v>69</v>
      </c>
      <c r="C3" s="201" t="s">
        <v>249</v>
      </c>
      <c r="D3" s="201"/>
      <c r="E3" s="201"/>
      <c r="I3">
        <v>0</v>
      </c>
    </row>
    <row r="4" spans="1:12" ht="15.5" x14ac:dyDescent="0.35">
      <c r="A4" s="3"/>
      <c r="B4" s="3" t="s">
        <v>70</v>
      </c>
      <c r="C4" s="98">
        <v>46192</v>
      </c>
      <c r="D4" s="28" t="s">
        <v>71</v>
      </c>
      <c r="E4" s="100">
        <v>0.375</v>
      </c>
      <c r="I4">
        <v>0</v>
      </c>
      <c r="J4">
        <v>0</v>
      </c>
    </row>
    <row r="5" spans="1:12" ht="15.5" x14ac:dyDescent="0.3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5" x14ac:dyDescent="0.35">
      <c r="A6" s="6" t="s">
        <v>73</v>
      </c>
      <c r="B6" s="202" t="s">
        <v>77</v>
      </c>
      <c r="C6" s="202"/>
      <c r="D6" s="202"/>
      <c r="E6" s="202"/>
      <c r="I6">
        <v>0</v>
      </c>
      <c r="J6">
        <v>0</v>
      </c>
    </row>
    <row r="7" spans="1:12" ht="15.5" x14ac:dyDescent="0.35">
      <c r="A7" s="6" t="s">
        <v>74</v>
      </c>
      <c r="B7" s="7" t="s">
        <v>78</v>
      </c>
      <c r="C7" s="3" t="s">
        <v>235</v>
      </c>
      <c r="D7" s="3"/>
      <c r="E7" s="3"/>
      <c r="F7" s="3"/>
      <c r="G7" s="3"/>
      <c r="H7" s="3"/>
      <c r="I7" s="3">
        <v>0</v>
      </c>
      <c r="J7">
        <v>0</v>
      </c>
    </row>
    <row r="8" spans="1:12" ht="15.5" x14ac:dyDescent="0.35">
      <c r="A8" s="6" t="s">
        <v>75</v>
      </c>
      <c r="B8" s="202" t="s">
        <v>133</v>
      </c>
      <c r="C8" s="202"/>
      <c r="D8" s="202"/>
      <c r="E8" s="202"/>
      <c r="F8" s="202"/>
      <c r="G8" s="202"/>
      <c r="H8" s="202"/>
      <c r="I8" s="202"/>
      <c r="J8">
        <v>0</v>
      </c>
    </row>
    <row r="9" spans="1:12" ht="15.5" x14ac:dyDescent="0.3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35">
      <c r="C10" s="1"/>
    </row>
    <row r="11" spans="1:12" ht="15.5" x14ac:dyDescent="0.3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5" x14ac:dyDescent="0.35">
      <c r="A12" s="203" t="s">
        <v>82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12" ht="15.5" x14ac:dyDescent="0.35">
      <c r="A13" s="199" t="s">
        <v>83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2" ht="15.5" x14ac:dyDescent="0.35">
      <c r="A14" s="9">
        <v>1</v>
      </c>
      <c r="B14" s="159" t="s">
        <v>84</v>
      </c>
      <c r="C14" s="159"/>
      <c r="D14" s="159"/>
      <c r="E14" s="159"/>
      <c r="F14" s="159"/>
      <c r="G14" s="159"/>
      <c r="H14" s="159"/>
      <c r="I14" s="159"/>
      <c r="J14" s="145" t="s">
        <v>127</v>
      </c>
      <c r="K14" s="145"/>
      <c r="L14" s="145"/>
    </row>
    <row r="15" spans="1:12" ht="15.5" x14ac:dyDescent="0.35">
      <c r="A15" s="9">
        <v>2</v>
      </c>
      <c r="B15" s="159" t="s">
        <v>85</v>
      </c>
      <c r="C15" s="159"/>
      <c r="D15" s="159"/>
      <c r="E15" s="159"/>
      <c r="F15" s="159"/>
      <c r="G15" s="159"/>
      <c r="H15" s="159"/>
      <c r="I15" s="159"/>
      <c r="J15" s="145" t="s">
        <v>134</v>
      </c>
      <c r="K15" s="145"/>
      <c r="L15" s="145"/>
    </row>
    <row r="16" spans="1:12" ht="15.5" x14ac:dyDescent="0.35">
      <c r="A16" s="9">
        <v>3</v>
      </c>
      <c r="B16" s="159" t="s">
        <v>86</v>
      </c>
      <c r="C16" s="159"/>
      <c r="D16" s="159"/>
      <c r="E16" s="159"/>
      <c r="F16" s="159"/>
      <c r="G16" s="159"/>
      <c r="H16" s="159"/>
      <c r="I16" s="159"/>
      <c r="J16" s="180"/>
      <c r="K16" s="180"/>
      <c r="L16" s="180"/>
    </row>
    <row r="17" spans="1:12" ht="15.5" x14ac:dyDescent="0.35">
      <c r="A17" s="9">
        <v>4</v>
      </c>
      <c r="B17" s="159" t="s">
        <v>87</v>
      </c>
      <c r="C17" s="159"/>
      <c r="D17" s="159"/>
      <c r="E17" s="159"/>
      <c r="F17" s="159"/>
      <c r="G17" s="159"/>
      <c r="H17" s="159"/>
      <c r="I17" s="159"/>
      <c r="J17" s="145" t="s">
        <v>135</v>
      </c>
      <c r="K17" s="145"/>
      <c r="L17" s="145"/>
    </row>
    <row r="18" spans="1:12" ht="15.5" x14ac:dyDescent="0.35">
      <c r="A18" s="9">
        <v>5</v>
      </c>
      <c r="B18" s="159" t="s">
        <v>88</v>
      </c>
      <c r="C18" s="159"/>
      <c r="D18" s="159"/>
      <c r="E18" s="159"/>
      <c r="F18" s="159"/>
      <c r="G18" s="159"/>
      <c r="H18" s="159"/>
      <c r="I18" s="159"/>
      <c r="J18" s="198" t="s">
        <v>236</v>
      </c>
      <c r="K18" s="198"/>
      <c r="L18" s="198"/>
    </row>
    <row r="20" spans="1:12" ht="15.5" x14ac:dyDescent="0.35">
      <c r="A20" s="154" t="s">
        <v>64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12" ht="15.5" x14ac:dyDescent="0.35">
      <c r="A21" s="22">
        <v>1</v>
      </c>
      <c r="B21" s="158" t="s">
        <v>89</v>
      </c>
      <c r="C21" s="158"/>
      <c r="D21" s="158"/>
      <c r="E21" s="158"/>
      <c r="F21" s="158"/>
      <c r="G21" s="158"/>
      <c r="H21" s="158"/>
      <c r="I21" s="158"/>
      <c r="J21" s="163" t="s">
        <v>90</v>
      </c>
      <c r="K21" s="163"/>
      <c r="L21" s="163"/>
    </row>
    <row r="22" spans="1:12" ht="15.5" x14ac:dyDescent="0.35">
      <c r="A22" s="10" t="s">
        <v>73</v>
      </c>
      <c r="B22" s="159" t="s">
        <v>94</v>
      </c>
      <c r="C22" s="159"/>
      <c r="D22" s="159"/>
      <c r="E22" s="159"/>
      <c r="F22" s="159"/>
      <c r="G22" s="159"/>
      <c r="H22" s="159"/>
      <c r="I22" s="159"/>
      <c r="J22" s="169">
        <f>J16</f>
        <v>0</v>
      </c>
      <c r="K22" s="152"/>
      <c r="L22" s="152"/>
    </row>
    <row r="23" spans="1:12" ht="15.5" x14ac:dyDescent="0.35">
      <c r="A23" s="10" t="s">
        <v>74</v>
      </c>
      <c r="B23" s="142" t="s">
        <v>95</v>
      </c>
      <c r="C23" s="142"/>
      <c r="D23" s="10" t="s">
        <v>14</v>
      </c>
      <c r="E23" s="10" t="s">
        <v>65</v>
      </c>
      <c r="F23" s="193">
        <f>J22</f>
        <v>0</v>
      </c>
      <c r="G23" s="194"/>
      <c r="H23" s="195">
        <v>0.3</v>
      </c>
      <c r="I23" s="196"/>
      <c r="J23" s="197">
        <f>F23*H23</f>
        <v>0</v>
      </c>
      <c r="K23" s="197"/>
      <c r="L23" s="197"/>
    </row>
    <row r="24" spans="1:12" ht="15.5" x14ac:dyDescent="0.35">
      <c r="A24" s="10" t="s">
        <v>75</v>
      </c>
      <c r="B24" s="142" t="s">
        <v>96</v>
      </c>
      <c r="C24" s="142"/>
      <c r="D24" s="10" t="s">
        <v>14</v>
      </c>
      <c r="E24" s="10" t="s">
        <v>66</v>
      </c>
      <c r="F24" s="190"/>
      <c r="G24" s="191"/>
      <c r="H24" s="191"/>
      <c r="I24" s="192"/>
      <c r="J24" s="169"/>
      <c r="K24" s="169"/>
      <c r="L24" s="169"/>
    </row>
    <row r="25" spans="1:12" ht="15.5" x14ac:dyDescent="0.35">
      <c r="A25" s="10" t="s">
        <v>76</v>
      </c>
      <c r="B25" s="142" t="s">
        <v>97</v>
      </c>
      <c r="C25" s="142"/>
      <c r="D25" s="142"/>
      <c r="E25" s="142"/>
      <c r="F25" s="142"/>
      <c r="G25" s="142"/>
      <c r="H25" s="142"/>
      <c r="I25" s="142"/>
      <c r="J25" s="169"/>
      <c r="K25" s="169"/>
      <c r="L25" s="169"/>
    </row>
    <row r="26" spans="1:12" ht="15.5" x14ac:dyDescent="0.35">
      <c r="A26" s="10" t="s">
        <v>91</v>
      </c>
      <c r="B26" s="142" t="s">
        <v>98</v>
      </c>
      <c r="C26" s="142"/>
      <c r="D26" s="142"/>
      <c r="E26" s="142"/>
      <c r="F26" s="142"/>
      <c r="G26" s="142"/>
      <c r="H26" s="142"/>
      <c r="I26" s="142"/>
      <c r="J26" s="169"/>
      <c r="K26" s="169"/>
      <c r="L26" s="169"/>
    </row>
    <row r="27" spans="1:12" ht="15.5" x14ac:dyDescent="0.35">
      <c r="A27" s="10" t="s">
        <v>92</v>
      </c>
      <c r="B27" s="147" t="s">
        <v>99</v>
      </c>
      <c r="C27" s="147"/>
      <c r="D27" s="147"/>
      <c r="E27" s="147"/>
      <c r="F27" s="147"/>
      <c r="G27" s="147"/>
      <c r="H27" s="147"/>
      <c r="I27" s="147"/>
      <c r="J27" s="169"/>
      <c r="K27" s="169"/>
      <c r="L27" s="169"/>
    </row>
    <row r="28" spans="1:12" ht="15.5" x14ac:dyDescent="0.35">
      <c r="A28" s="10" t="s">
        <v>93</v>
      </c>
      <c r="B28" s="189" t="s">
        <v>100</v>
      </c>
      <c r="C28" s="189"/>
      <c r="D28" s="189"/>
      <c r="E28" s="189"/>
      <c r="F28" s="189"/>
      <c r="G28" s="189"/>
      <c r="H28" s="189"/>
      <c r="I28" s="189"/>
      <c r="J28" s="169"/>
      <c r="K28" s="169"/>
      <c r="L28" s="169"/>
    </row>
    <row r="29" spans="1:12" ht="15.5" x14ac:dyDescent="0.35">
      <c r="A29" s="163" t="s">
        <v>101</v>
      </c>
      <c r="B29" s="163"/>
      <c r="C29" s="163"/>
      <c r="D29" s="163"/>
      <c r="E29" s="163"/>
      <c r="F29" s="163"/>
      <c r="G29" s="163"/>
      <c r="H29" s="163"/>
      <c r="I29" s="163"/>
      <c r="J29" s="166">
        <f>SUM(J22:J28)</f>
        <v>0</v>
      </c>
      <c r="K29" s="166"/>
      <c r="L29" s="166"/>
    </row>
    <row r="30" spans="1:12" ht="57.75" customHeight="1" x14ac:dyDescent="0.35"/>
    <row r="31" spans="1:12" ht="15.5" x14ac:dyDescent="0.35">
      <c r="A31" s="154" t="s">
        <v>102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ht="15.5" x14ac:dyDescent="0.35">
      <c r="A32" s="188" t="s">
        <v>103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1:12" ht="15.5" x14ac:dyDescent="0.35">
      <c r="A33" s="17" t="s">
        <v>104</v>
      </c>
      <c r="B33" s="182" t="s">
        <v>105</v>
      </c>
      <c r="C33" s="183"/>
      <c r="D33" s="183"/>
      <c r="E33" s="183"/>
      <c r="F33" s="183"/>
      <c r="G33" s="183"/>
      <c r="H33" s="183"/>
      <c r="I33" s="183"/>
      <c r="J33" s="184"/>
      <c r="K33" s="18" t="s">
        <v>11</v>
      </c>
      <c r="L33" s="18" t="s">
        <v>90</v>
      </c>
    </row>
    <row r="34" spans="1:12" ht="15.5" x14ac:dyDescent="0.35">
      <c r="A34" s="10" t="s">
        <v>73</v>
      </c>
      <c r="B34" s="159" t="s">
        <v>106</v>
      </c>
      <c r="C34" s="159"/>
      <c r="D34" s="159"/>
      <c r="E34" s="159"/>
      <c r="F34" s="159"/>
      <c r="G34" s="159"/>
      <c r="H34" s="159"/>
      <c r="I34" s="159"/>
      <c r="J34" s="159"/>
      <c r="K34" s="12">
        <v>0</v>
      </c>
      <c r="L34" s="13">
        <f>K34*J29</f>
        <v>0</v>
      </c>
    </row>
    <row r="35" spans="1:12" ht="15.5" x14ac:dyDescent="0.35">
      <c r="A35" s="10" t="s">
        <v>74</v>
      </c>
      <c r="B35" s="159" t="s">
        <v>0</v>
      </c>
      <c r="C35" s="159"/>
      <c r="D35" s="159"/>
      <c r="E35" s="159"/>
      <c r="F35" s="159"/>
      <c r="G35" s="159"/>
      <c r="H35" s="159"/>
      <c r="I35" s="159"/>
      <c r="J35" s="159"/>
      <c r="K35" s="12">
        <v>0</v>
      </c>
      <c r="L35" s="13">
        <f>K35*J29</f>
        <v>0</v>
      </c>
    </row>
    <row r="36" spans="1:12" ht="15.5" x14ac:dyDescent="0.35">
      <c r="A36" s="163" t="s">
        <v>20</v>
      </c>
      <c r="B36" s="163"/>
      <c r="C36" s="163"/>
      <c r="D36" s="163"/>
      <c r="E36" s="163"/>
      <c r="F36" s="163"/>
      <c r="G36" s="163"/>
      <c r="H36" s="163"/>
      <c r="I36" s="163"/>
      <c r="J36" s="163"/>
      <c r="K36" s="25">
        <f>SUM(K34:K35)</f>
        <v>0</v>
      </c>
      <c r="L36" s="95">
        <f>SUM(L34:L35)</f>
        <v>0</v>
      </c>
    </row>
    <row r="38" spans="1:12" ht="15.5" x14ac:dyDescent="0.35">
      <c r="A38" s="188" t="s">
        <v>1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</row>
    <row r="39" spans="1:12" ht="15.5" x14ac:dyDescent="0.35">
      <c r="A39" s="17" t="s">
        <v>107</v>
      </c>
      <c r="B39" s="182" t="s">
        <v>2</v>
      </c>
      <c r="C39" s="183"/>
      <c r="D39" s="183"/>
      <c r="E39" s="183"/>
      <c r="F39" s="183"/>
      <c r="G39" s="183"/>
      <c r="H39" s="183"/>
      <c r="I39" s="183"/>
      <c r="J39" s="184"/>
      <c r="K39" s="18" t="s">
        <v>11</v>
      </c>
      <c r="L39" s="21" t="s">
        <v>90</v>
      </c>
    </row>
    <row r="40" spans="1:12" ht="15.5" x14ac:dyDescent="0.35">
      <c r="A40" s="10" t="s">
        <v>73</v>
      </c>
      <c r="B40" s="189" t="s">
        <v>3</v>
      </c>
      <c r="C40" s="189"/>
      <c r="D40" s="189"/>
      <c r="E40" s="189"/>
      <c r="F40" s="189"/>
      <c r="G40" s="189"/>
      <c r="H40" s="189"/>
      <c r="I40" s="189"/>
      <c r="J40" s="189"/>
      <c r="K40" s="14">
        <v>0</v>
      </c>
      <c r="L40" s="15">
        <f t="shared" ref="L40:L47" si="0">TRUNC(($J$29+$L$36)*K40,2)</f>
        <v>0</v>
      </c>
    </row>
    <row r="41" spans="1:12" ht="15.5" x14ac:dyDescent="0.35">
      <c r="A41" s="10" t="s">
        <v>74</v>
      </c>
      <c r="B41" s="159" t="s">
        <v>4</v>
      </c>
      <c r="C41" s="159"/>
      <c r="D41" s="159"/>
      <c r="E41" s="159"/>
      <c r="F41" s="159"/>
      <c r="G41" s="159"/>
      <c r="H41" s="159"/>
      <c r="I41" s="159"/>
      <c r="J41" s="159"/>
      <c r="K41" s="12">
        <v>0</v>
      </c>
      <c r="L41" s="15">
        <f t="shared" si="0"/>
        <v>0</v>
      </c>
    </row>
    <row r="42" spans="1:12" ht="15.5" x14ac:dyDescent="0.35">
      <c r="A42" s="10" t="s">
        <v>75</v>
      </c>
      <c r="B42" s="142" t="s">
        <v>5</v>
      </c>
      <c r="C42" s="142"/>
      <c r="D42" s="142"/>
      <c r="E42" s="10"/>
      <c r="F42" s="187"/>
      <c r="G42" s="187"/>
      <c r="H42" s="10"/>
      <c r="I42" s="187"/>
      <c r="J42" s="187"/>
      <c r="K42" s="12">
        <v>0</v>
      </c>
      <c r="L42" s="15">
        <f t="shared" si="0"/>
        <v>0</v>
      </c>
    </row>
    <row r="43" spans="1:12" ht="15.5" x14ac:dyDescent="0.35">
      <c r="A43" s="10" t="s">
        <v>76</v>
      </c>
      <c r="B43" s="159" t="s">
        <v>6</v>
      </c>
      <c r="C43" s="159"/>
      <c r="D43" s="159"/>
      <c r="E43" s="159"/>
      <c r="F43" s="159"/>
      <c r="G43" s="159"/>
      <c r="H43" s="159"/>
      <c r="I43" s="159"/>
      <c r="J43" s="159"/>
      <c r="K43" s="12">
        <v>0</v>
      </c>
      <c r="L43" s="15">
        <f t="shared" si="0"/>
        <v>0</v>
      </c>
    </row>
    <row r="44" spans="1:12" ht="15.5" x14ac:dyDescent="0.35">
      <c r="A44" s="10" t="s">
        <v>91</v>
      </c>
      <c r="B44" s="159" t="s">
        <v>7</v>
      </c>
      <c r="C44" s="159"/>
      <c r="D44" s="159"/>
      <c r="E44" s="159"/>
      <c r="F44" s="159"/>
      <c r="G44" s="159"/>
      <c r="H44" s="159"/>
      <c r="I44" s="159"/>
      <c r="J44" s="159"/>
      <c r="K44" s="12">
        <v>0</v>
      </c>
      <c r="L44" s="15">
        <f t="shared" si="0"/>
        <v>0</v>
      </c>
    </row>
    <row r="45" spans="1:12" ht="15.5" x14ac:dyDescent="0.35">
      <c r="A45" s="10" t="s">
        <v>92</v>
      </c>
      <c r="B45" s="159" t="s">
        <v>8</v>
      </c>
      <c r="C45" s="159"/>
      <c r="D45" s="159"/>
      <c r="E45" s="159"/>
      <c r="F45" s="159"/>
      <c r="G45" s="159"/>
      <c r="H45" s="159"/>
      <c r="I45" s="159"/>
      <c r="J45" s="159"/>
      <c r="K45" s="12">
        <v>0</v>
      </c>
      <c r="L45" s="15">
        <f t="shared" si="0"/>
        <v>0</v>
      </c>
    </row>
    <row r="46" spans="1:12" ht="15.5" x14ac:dyDescent="0.35">
      <c r="A46" s="10" t="s">
        <v>93</v>
      </c>
      <c r="B46" s="159" t="s">
        <v>9</v>
      </c>
      <c r="C46" s="159"/>
      <c r="D46" s="159"/>
      <c r="E46" s="159"/>
      <c r="F46" s="159"/>
      <c r="G46" s="159"/>
      <c r="H46" s="159"/>
      <c r="I46" s="159"/>
      <c r="J46" s="159"/>
      <c r="K46" s="12">
        <v>0</v>
      </c>
      <c r="L46" s="15">
        <f t="shared" si="0"/>
        <v>0</v>
      </c>
    </row>
    <row r="47" spans="1:12" ht="15.5" x14ac:dyDescent="0.35">
      <c r="A47" s="10" t="s">
        <v>111</v>
      </c>
      <c r="B47" s="159" t="s">
        <v>10</v>
      </c>
      <c r="C47" s="159"/>
      <c r="D47" s="159"/>
      <c r="E47" s="159"/>
      <c r="F47" s="159"/>
      <c r="G47" s="159"/>
      <c r="H47" s="159"/>
      <c r="I47" s="159"/>
      <c r="J47" s="159"/>
      <c r="K47" s="16">
        <v>0</v>
      </c>
      <c r="L47" s="15">
        <f t="shared" si="0"/>
        <v>0</v>
      </c>
    </row>
    <row r="48" spans="1:12" ht="15.5" x14ac:dyDescent="0.35">
      <c r="A48" s="143" t="s">
        <v>20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9">
        <v>0</v>
      </c>
      <c r="L48" s="20">
        <v>0</v>
      </c>
    </row>
    <row r="50" spans="1:12" ht="15.5" x14ac:dyDescent="0.35">
      <c r="A50" s="181" t="s">
        <v>12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1:12" ht="15.5" x14ac:dyDescent="0.35">
      <c r="A51" s="17" t="s">
        <v>108</v>
      </c>
      <c r="B51" s="182" t="s">
        <v>13</v>
      </c>
      <c r="C51" s="183"/>
      <c r="D51" s="183"/>
      <c r="E51" s="183"/>
      <c r="F51" s="183"/>
      <c r="G51" s="183"/>
      <c r="H51" s="183"/>
      <c r="I51" s="183"/>
      <c r="J51" s="184"/>
      <c r="K51" s="185" t="s">
        <v>90</v>
      </c>
      <c r="L51" s="186"/>
    </row>
    <row r="52" spans="1:12" ht="15.5" x14ac:dyDescent="0.35">
      <c r="A52" s="152" t="s">
        <v>73</v>
      </c>
      <c r="B52" s="174" t="s">
        <v>109</v>
      </c>
      <c r="C52" s="10" t="s">
        <v>14</v>
      </c>
      <c r="D52" s="10" t="s">
        <v>16</v>
      </c>
      <c r="E52" s="152" t="s">
        <v>17</v>
      </c>
      <c r="F52" s="152"/>
      <c r="G52" s="152" t="s">
        <v>18</v>
      </c>
      <c r="H52" s="152"/>
      <c r="I52" s="152" t="s">
        <v>19</v>
      </c>
      <c r="J52" s="152"/>
      <c r="K52" s="180">
        <v>0</v>
      </c>
      <c r="L52" s="180"/>
    </row>
    <row r="53" spans="1:12" ht="15.5" x14ac:dyDescent="0.35">
      <c r="A53" s="152"/>
      <c r="B53" s="174"/>
      <c r="C53" s="10" t="s">
        <v>15</v>
      </c>
      <c r="D53" s="13">
        <v>0</v>
      </c>
      <c r="E53" s="179">
        <v>2</v>
      </c>
      <c r="F53" s="179"/>
      <c r="G53" s="179">
        <v>22</v>
      </c>
      <c r="H53" s="179"/>
      <c r="I53" s="169">
        <v>0</v>
      </c>
      <c r="J53" s="169"/>
      <c r="K53" s="180"/>
      <c r="L53" s="180"/>
    </row>
    <row r="54" spans="1:12" ht="15.5" x14ac:dyDescent="0.35">
      <c r="A54" s="145" t="s">
        <v>74</v>
      </c>
      <c r="B54" s="174" t="s">
        <v>110</v>
      </c>
      <c r="C54" s="174"/>
      <c r="D54" s="10">
        <v>2</v>
      </c>
      <c r="E54" s="152" t="s">
        <v>16</v>
      </c>
      <c r="F54" s="152"/>
      <c r="G54" s="152" t="s">
        <v>18</v>
      </c>
      <c r="H54" s="152"/>
      <c r="I54" s="152" t="s">
        <v>19</v>
      </c>
      <c r="J54" s="152"/>
      <c r="K54" s="175">
        <v>0</v>
      </c>
      <c r="L54" s="176"/>
    </row>
    <row r="55" spans="1:12" ht="15.5" x14ac:dyDescent="0.35">
      <c r="A55" s="145"/>
      <c r="B55" s="174"/>
      <c r="C55" s="174"/>
      <c r="D55" s="10" t="s">
        <v>15</v>
      </c>
      <c r="E55" s="169">
        <v>0</v>
      </c>
      <c r="F55" s="169"/>
      <c r="G55" s="179">
        <v>22</v>
      </c>
      <c r="H55" s="179"/>
      <c r="I55" s="169">
        <v>0</v>
      </c>
      <c r="J55" s="169"/>
      <c r="K55" s="177"/>
      <c r="L55" s="178"/>
    </row>
    <row r="56" spans="1:12" ht="15.5" x14ac:dyDescent="0.35">
      <c r="A56" s="10" t="s">
        <v>75</v>
      </c>
      <c r="B56" s="142" t="s">
        <v>202</v>
      </c>
      <c r="C56" s="142"/>
      <c r="D56" s="142"/>
      <c r="E56" s="142"/>
      <c r="F56" s="142"/>
      <c r="G56" s="142"/>
      <c r="H56" s="142"/>
      <c r="I56" s="142"/>
      <c r="J56" s="142"/>
      <c r="K56" s="169">
        <v>0</v>
      </c>
      <c r="L56" s="169"/>
    </row>
    <row r="57" spans="1:12" ht="15.5" x14ac:dyDescent="0.35">
      <c r="A57" s="10" t="s">
        <v>76</v>
      </c>
      <c r="B57" s="139" t="s">
        <v>203</v>
      </c>
      <c r="C57" s="140"/>
      <c r="D57" s="140"/>
      <c r="E57" s="140"/>
      <c r="F57" s="140"/>
      <c r="G57" s="140"/>
      <c r="H57" s="140"/>
      <c r="I57" s="140"/>
      <c r="J57" s="141"/>
      <c r="K57" s="175">
        <v>0</v>
      </c>
      <c r="L57" s="176"/>
    </row>
    <row r="58" spans="1:12" ht="15.5" x14ac:dyDescent="0.35">
      <c r="A58" s="143" t="s">
        <v>20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66">
        <f>SUM(K52:K57)</f>
        <v>0</v>
      </c>
      <c r="L58" s="166"/>
    </row>
    <row r="59" spans="1:12" ht="66.75" customHeight="1" x14ac:dyDescent="0.35"/>
    <row r="60" spans="1:12" ht="15.5" x14ac:dyDescent="0.35">
      <c r="A60" s="170" t="s">
        <v>21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</row>
    <row r="61" spans="1:12" ht="15.5" x14ac:dyDescent="0.35">
      <c r="A61" s="17">
        <v>2</v>
      </c>
      <c r="B61" s="171" t="s">
        <v>22</v>
      </c>
      <c r="C61" s="171"/>
      <c r="D61" s="171"/>
      <c r="E61" s="171"/>
      <c r="F61" s="171"/>
      <c r="G61" s="171"/>
      <c r="H61" s="171"/>
      <c r="I61" s="171"/>
      <c r="J61" s="171"/>
      <c r="K61" s="172" t="s">
        <v>90</v>
      </c>
      <c r="L61" s="173"/>
    </row>
    <row r="62" spans="1:12" ht="15.5" x14ac:dyDescent="0.35">
      <c r="A62" s="10" t="s">
        <v>104</v>
      </c>
      <c r="B62" s="142" t="s">
        <v>23</v>
      </c>
      <c r="C62" s="142"/>
      <c r="D62" s="142"/>
      <c r="E62" s="142"/>
      <c r="F62" s="142"/>
      <c r="G62" s="142"/>
      <c r="H62" s="142"/>
      <c r="I62" s="142"/>
      <c r="J62" s="142"/>
      <c r="K62" s="169">
        <f>L36</f>
        <v>0</v>
      </c>
      <c r="L62" s="169"/>
    </row>
    <row r="63" spans="1:12" ht="15.5" x14ac:dyDescent="0.35">
      <c r="A63" s="10" t="s">
        <v>107</v>
      </c>
      <c r="B63" s="142" t="s">
        <v>2</v>
      </c>
      <c r="C63" s="142"/>
      <c r="D63" s="142"/>
      <c r="E63" s="142"/>
      <c r="F63" s="142"/>
      <c r="G63" s="142"/>
      <c r="H63" s="142"/>
      <c r="I63" s="142"/>
      <c r="J63" s="142"/>
      <c r="K63" s="169">
        <f>L48</f>
        <v>0</v>
      </c>
      <c r="L63" s="169"/>
    </row>
    <row r="64" spans="1:12" ht="15.5" x14ac:dyDescent="0.35">
      <c r="A64" s="10" t="s">
        <v>108</v>
      </c>
      <c r="B64" s="142" t="s">
        <v>13</v>
      </c>
      <c r="C64" s="142"/>
      <c r="D64" s="142"/>
      <c r="E64" s="142"/>
      <c r="F64" s="142"/>
      <c r="G64" s="142"/>
      <c r="H64" s="142"/>
      <c r="I64" s="142"/>
      <c r="J64" s="142"/>
      <c r="K64" s="169">
        <f>K58</f>
        <v>0</v>
      </c>
      <c r="L64" s="169"/>
    </row>
    <row r="65" spans="1:12" ht="15.5" x14ac:dyDescent="0.35">
      <c r="A65" s="143" t="s">
        <v>20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66">
        <f>SUM(K62:K64)</f>
        <v>0</v>
      </c>
      <c r="L65" s="166"/>
    </row>
    <row r="66" spans="1:12" ht="15.5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5" x14ac:dyDescent="0.35">
      <c r="A67" s="167" t="s">
        <v>211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8">
        <v>0</v>
      </c>
      <c r="L67" s="168"/>
    </row>
    <row r="68" spans="1:12" ht="15.5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.5" x14ac:dyDescent="0.35">
      <c r="A69" s="154" t="s">
        <v>24</v>
      </c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</row>
    <row r="70" spans="1:12" ht="15.5" x14ac:dyDescent="0.35">
      <c r="A70" s="17">
        <v>3</v>
      </c>
      <c r="B70" s="158" t="s">
        <v>31</v>
      </c>
      <c r="C70" s="158"/>
      <c r="D70" s="158"/>
      <c r="E70" s="158"/>
      <c r="F70" s="158"/>
      <c r="G70" s="158"/>
      <c r="H70" s="158"/>
      <c r="I70" s="158"/>
      <c r="J70" s="158"/>
      <c r="K70" s="18" t="s">
        <v>11</v>
      </c>
      <c r="L70" s="18" t="s">
        <v>90</v>
      </c>
    </row>
    <row r="71" spans="1:12" ht="15.5" x14ac:dyDescent="0.35">
      <c r="A71" s="10" t="s">
        <v>73</v>
      </c>
      <c r="B71" s="159" t="s">
        <v>25</v>
      </c>
      <c r="C71" s="159"/>
      <c r="D71" s="159"/>
      <c r="E71" s="159"/>
      <c r="F71" s="159"/>
      <c r="G71" s="159"/>
      <c r="H71" s="159"/>
      <c r="I71" s="159"/>
      <c r="J71" s="159"/>
      <c r="K71" s="12">
        <v>0</v>
      </c>
      <c r="L71" s="13">
        <f>K71*$K$67</f>
        <v>0</v>
      </c>
    </row>
    <row r="72" spans="1:12" ht="15.5" x14ac:dyDescent="0.35">
      <c r="A72" s="10" t="s">
        <v>74</v>
      </c>
      <c r="B72" s="159" t="s">
        <v>26</v>
      </c>
      <c r="C72" s="159"/>
      <c r="D72" s="159"/>
      <c r="E72" s="159"/>
      <c r="F72" s="159"/>
      <c r="G72" s="159"/>
      <c r="H72" s="159"/>
      <c r="I72" s="159"/>
      <c r="J72" s="159"/>
      <c r="K72" s="12">
        <v>0</v>
      </c>
      <c r="L72" s="13">
        <f>K72*$K$67</f>
        <v>0</v>
      </c>
    </row>
    <row r="73" spans="1:12" ht="15.5" x14ac:dyDescent="0.35">
      <c r="A73" s="10" t="s">
        <v>75</v>
      </c>
      <c r="B73" s="159" t="s">
        <v>27</v>
      </c>
      <c r="C73" s="159"/>
      <c r="D73" s="159"/>
      <c r="E73" s="159"/>
      <c r="F73" s="159"/>
      <c r="G73" s="159"/>
      <c r="H73" s="159"/>
      <c r="I73" s="159"/>
      <c r="J73" s="159"/>
      <c r="K73" s="12">
        <v>0</v>
      </c>
      <c r="L73" s="13">
        <f>K73*L71</f>
        <v>0</v>
      </c>
    </row>
    <row r="74" spans="1:12" ht="15.5" x14ac:dyDescent="0.35">
      <c r="A74" s="10" t="s">
        <v>76</v>
      </c>
      <c r="B74" s="159" t="s">
        <v>28</v>
      </c>
      <c r="C74" s="159"/>
      <c r="D74" s="159"/>
      <c r="E74" s="159"/>
      <c r="F74" s="159"/>
      <c r="G74" s="159"/>
      <c r="H74" s="159"/>
      <c r="I74" s="159"/>
      <c r="J74" s="159"/>
      <c r="K74" s="12">
        <v>0</v>
      </c>
      <c r="L74" s="13">
        <f>K74*(J29+K65)</f>
        <v>0</v>
      </c>
    </row>
    <row r="75" spans="1:12" ht="15.5" x14ac:dyDescent="0.35">
      <c r="A75" s="10" t="s">
        <v>91</v>
      </c>
      <c r="B75" s="159" t="s">
        <v>29</v>
      </c>
      <c r="C75" s="159"/>
      <c r="D75" s="159"/>
      <c r="E75" s="159"/>
      <c r="F75" s="159"/>
      <c r="G75" s="159"/>
      <c r="H75" s="159"/>
      <c r="I75" s="159"/>
      <c r="J75" s="159"/>
      <c r="K75" s="12">
        <f>K48*K74</f>
        <v>0</v>
      </c>
      <c r="L75" s="13">
        <f>K75*(J29+K65)</f>
        <v>0</v>
      </c>
    </row>
    <row r="76" spans="1:12" ht="15.5" x14ac:dyDescent="0.35">
      <c r="A76" s="10" t="s">
        <v>92</v>
      </c>
      <c r="B76" s="159" t="s">
        <v>30</v>
      </c>
      <c r="C76" s="159"/>
      <c r="D76" s="159"/>
      <c r="E76" s="159"/>
      <c r="F76" s="159"/>
      <c r="G76" s="159"/>
      <c r="H76" s="159"/>
      <c r="I76" s="159"/>
      <c r="J76" s="159"/>
      <c r="K76" s="12">
        <v>0</v>
      </c>
      <c r="L76" s="13">
        <f>K76*L74</f>
        <v>0</v>
      </c>
    </row>
    <row r="77" spans="1:12" ht="15.5" x14ac:dyDescent="0.35">
      <c r="A77" s="163" t="s">
        <v>20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6">
        <f>SUM(L71:L76)</f>
        <v>0</v>
      </c>
      <c r="L77" s="143"/>
    </row>
    <row r="78" spans="1:12" ht="15.5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.5" x14ac:dyDescent="0.35">
      <c r="A79" s="165" t="s">
        <v>32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24">
        <f>J29+K65+K77</f>
        <v>0</v>
      </c>
    </row>
    <row r="80" spans="1:12" ht="15.5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5" x14ac:dyDescent="0.35">
      <c r="A81" s="154" t="s">
        <v>33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</row>
    <row r="82" spans="1:12" ht="15.5" x14ac:dyDescent="0.35">
      <c r="A82" s="163" t="s">
        <v>34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</row>
    <row r="83" spans="1:12" ht="15.5" x14ac:dyDescent="0.35">
      <c r="A83" s="17" t="s">
        <v>125</v>
      </c>
      <c r="B83" s="158" t="s">
        <v>35</v>
      </c>
      <c r="C83" s="158"/>
      <c r="D83" s="158"/>
      <c r="E83" s="158"/>
      <c r="F83" s="158"/>
      <c r="G83" s="158"/>
      <c r="H83" s="158"/>
      <c r="I83" s="158"/>
      <c r="J83" s="158"/>
      <c r="K83" s="18" t="s">
        <v>11</v>
      </c>
      <c r="L83" s="18" t="s">
        <v>90</v>
      </c>
    </row>
    <row r="84" spans="1:12" ht="15.5" x14ac:dyDescent="0.35">
      <c r="A84" s="10" t="s">
        <v>73</v>
      </c>
      <c r="B84" s="159" t="s">
        <v>36</v>
      </c>
      <c r="C84" s="159"/>
      <c r="D84" s="159"/>
      <c r="E84" s="159"/>
      <c r="F84" s="159"/>
      <c r="G84" s="159"/>
      <c r="H84" s="159"/>
      <c r="I84" s="159"/>
      <c r="J84" s="159"/>
      <c r="K84" s="12">
        <v>0</v>
      </c>
      <c r="L84" s="13">
        <f>K84*$L$79</f>
        <v>0</v>
      </c>
    </row>
    <row r="85" spans="1:12" ht="15.5" x14ac:dyDescent="0.35">
      <c r="A85" s="10" t="s">
        <v>74</v>
      </c>
      <c r="B85" s="159" t="s">
        <v>37</v>
      </c>
      <c r="C85" s="159"/>
      <c r="D85" s="159"/>
      <c r="E85" s="159"/>
      <c r="F85" s="159"/>
      <c r="G85" s="159"/>
      <c r="H85" s="159"/>
      <c r="I85" s="159"/>
      <c r="J85" s="159"/>
      <c r="K85" s="12">
        <v>0</v>
      </c>
      <c r="L85" s="13">
        <f t="shared" ref="L85:L89" si="1">K85*$L$79</f>
        <v>0</v>
      </c>
    </row>
    <row r="86" spans="1:12" ht="15.5" x14ac:dyDescent="0.35">
      <c r="A86" s="10" t="s">
        <v>75</v>
      </c>
      <c r="B86" s="159" t="s">
        <v>38</v>
      </c>
      <c r="C86" s="159"/>
      <c r="D86" s="159"/>
      <c r="E86" s="159"/>
      <c r="F86" s="159"/>
      <c r="G86" s="159"/>
      <c r="H86" s="159"/>
      <c r="I86" s="159"/>
      <c r="J86" s="159"/>
      <c r="K86" s="12">
        <v>0</v>
      </c>
      <c r="L86" s="13">
        <f t="shared" si="1"/>
        <v>0</v>
      </c>
    </row>
    <row r="87" spans="1:12" ht="15.5" x14ac:dyDescent="0.35">
      <c r="A87" s="10" t="s">
        <v>76</v>
      </c>
      <c r="B87" s="159" t="s">
        <v>39</v>
      </c>
      <c r="C87" s="159"/>
      <c r="D87" s="159"/>
      <c r="E87" s="159"/>
      <c r="F87" s="159"/>
      <c r="G87" s="159"/>
      <c r="H87" s="159"/>
      <c r="I87" s="159"/>
      <c r="J87" s="159"/>
      <c r="K87" s="12">
        <v>0</v>
      </c>
      <c r="L87" s="13">
        <f t="shared" si="1"/>
        <v>0</v>
      </c>
    </row>
    <row r="88" spans="1:12" ht="15.5" x14ac:dyDescent="0.35">
      <c r="A88" s="10" t="s">
        <v>91</v>
      </c>
      <c r="B88" s="159" t="s">
        <v>40</v>
      </c>
      <c r="C88" s="159"/>
      <c r="D88" s="159"/>
      <c r="E88" s="159"/>
      <c r="F88" s="159"/>
      <c r="G88" s="159"/>
      <c r="H88" s="159"/>
      <c r="I88" s="159"/>
      <c r="J88" s="159"/>
      <c r="K88" s="12">
        <v>0</v>
      </c>
      <c r="L88" s="13">
        <f t="shared" si="1"/>
        <v>0</v>
      </c>
    </row>
    <row r="89" spans="1:12" ht="15.5" x14ac:dyDescent="0.35">
      <c r="A89" s="10" t="s">
        <v>92</v>
      </c>
      <c r="B89" s="159" t="s">
        <v>41</v>
      </c>
      <c r="C89" s="159"/>
      <c r="D89" s="159"/>
      <c r="E89" s="159"/>
      <c r="F89" s="159"/>
      <c r="G89" s="159"/>
      <c r="H89" s="159"/>
      <c r="I89" s="159"/>
      <c r="J89" s="159"/>
      <c r="K89" s="12">
        <v>0</v>
      </c>
      <c r="L89" s="13">
        <f t="shared" si="1"/>
        <v>0</v>
      </c>
    </row>
    <row r="90" spans="1:12" ht="15.5" x14ac:dyDescent="0.35">
      <c r="A90" s="163" t="s">
        <v>20</v>
      </c>
      <c r="B90" s="163"/>
      <c r="C90" s="163"/>
      <c r="D90" s="163"/>
      <c r="E90" s="163"/>
      <c r="F90" s="163"/>
      <c r="G90" s="163"/>
      <c r="H90" s="163"/>
      <c r="I90" s="163"/>
      <c r="J90" s="163"/>
      <c r="K90" s="25">
        <f>SUM(K84:K89)</f>
        <v>0</v>
      </c>
      <c r="L90" s="20">
        <f>SUM(L84:L89)</f>
        <v>0</v>
      </c>
    </row>
    <row r="91" spans="1:12" ht="30" customHeight="1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.5" x14ac:dyDescent="0.35">
      <c r="A92" s="164" t="s">
        <v>112</v>
      </c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</row>
    <row r="93" spans="1:12" ht="15.5" x14ac:dyDescent="0.35">
      <c r="A93" s="17" t="s">
        <v>126</v>
      </c>
      <c r="B93" s="158" t="s">
        <v>114</v>
      </c>
      <c r="C93" s="158"/>
      <c r="D93" s="158"/>
      <c r="E93" s="158"/>
      <c r="F93" s="158"/>
      <c r="G93" s="158"/>
      <c r="H93" s="158"/>
      <c r="I93" s="158"/>
      <c r="J93" s="158"/>
      <c r="K93" s="18" t="s">
        <v>11</v>
      </c>
      <c r="L93" s="18" t="s">
        <v>90</v>
      </c>
    </row>
    <row r="94" spans="1:12" ht="15.5" x14ac:dyDescent="0.35">
      <c r="A94" s="10" t="s">
        <v>73</v>
      </c>
      <c r="B94" s="159" t="s">
        <v>113</v>
      </c>
      <c r="C94" s="159"/>
      <c r="D94" s="159"/>
      <c r="E94" s="159"/>
      <c r="F94" s="159"/>
      <c r="G94" s="159"/>
      <c r="H94" s="159"/>
      <c r="I94" s="159"/>
      <c r="J94" s="159"/>
      <c r="K94" s="11"/>
      <c r="L94" s="11"/>
    </row>
    <row r="95" spans="1:12" ht="15.5" x14ac:dyDescent="0.35">
      <c r="A95" s="143" t="s">
        <v>20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60"/>
      <c r="L95" s="160"/>
    </row>
    <row r="96" spans="1:12" ht="15.5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.5" x14ac:dyDescent="0.35">
      <c r="A97" s="161" t="s">
        <v>115</v>
      </c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</row>
    <row r="98" spans="1:12" ht="15.5" x14ac:dyDescent="0.35">
      <c r="A98" s="26">
        <v>4</v>
      </c>
      <c r="B98" s="162" t="s">
        <v>22</v>
      </c>
      <c r="C98" s="162"/>
      <c r="D98" s="162"/>
      <c r="E98" s="162"/>
      <c r="F98" s="162"/>
      <c r="G98" s="162"/>
      <c r="H98" s="162"/>
      <c r="I98" s="162"/>
      <c r="J98" s="162"/>
      <c r="K98" s="162"/>
      <c r="L98" s="17" t="s">
        <v>90</v>
      </c>
    </row>
    <row r="99" spans="1:12" ht="15.5" x14ac:dyDescent="0.35">
      <c r="A99" s="10" t="s">
        <v>125</v>
      </c>
      <c r="B99" s="142" t="s">
        <v>35</v>
      </c>
      <c r="C99" s="142"/>
      <c r="D99" s="142"/>
      <c r="E99" s="142"/>
      <c r="F99" s="142"/>
      <c r="G99" s="142"/>
      <c r="H99" s="142"/>
      <c r="I99" s="142"/>
      <c r="J99" s="142"/>
      <c r="K99" s="142"/>
      <c r="L99" s="13">
        <f>L90</f>
        <v>0</v>
      </c>
    </row>
    <row r="100" spans="1:12" ht="15.5" x14ac:dyDescent="0.35">
      <c r="A100" s="10" t="s">
        <v>126</v>
      </c>
      <c r="B100" s="142" t="s">
        <v>42</v>
      </c>
      <c r="C100" s="142"/>
      <c r="D100" s="142"/>
      <c r="E100" s="142"/>
      <c r="F100" s="142"/>
      <c r="G100" s="142"/>
      <c r="H100" s="142"/>
      <c r="I100" s="142"/>
      <c r="J100" s="142"/>
      <c r="K100" s="142"/>
      <c r="L100" s="13"/>
    </row>
    <row r="101" spans="1:12" ht="15.5" x14ac:dyDescent="0.35">
      <c r="A101" s="143" t="s">
        <v>20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20">
        <f>SUM(L99:L100)</f>
        <v>0</v>
      </c>
    </row>
    <row r="102" spans="1:12" ht="15.5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.5" x14ac:dyDescent="0.35">
      <c r="A103" s="154" t="s">
        <v>43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</row>
    <row r="104" spans="1:12" ht="15.5" x14ac:dyDescent="0.35">
      <c r="A104" s="17">
        <v>5</v>
      </c>
      <c r="B104" s="158" t="s">
        <v>44</v>
      </c>
      <c r="C104" s="158"/>
      <c r="D104" s="158"/>
      <c r="E104" s="158"/>
      <c r="F104" s="158"/>
      <c r="G104" s="158"/>
      <c r="H104" s="158"/>
      <c r="I104" s="158"/>
      <c r="J104" s="158"/>
      <c r="K104" s="158"/>
      <c r="L104" s="18" t="s">
        <v>90</v>
      </c>
    </row>
    <row r="105" spans="1:12" ht="15.5" x14ac:dyDescent="0.35">
      <c r="A105" s="29" t="s">
        <v>73</v>
      </c>
      <c r="B105" s="153" t="s">
        <v>45</v>
      </c>
      <c r="C105" s="153"/>
      <c r="D105" s="153"/>
      <c r="E105" s="153"/>
      <c r="F105" s="153"/>
      <c r="G105" s="153"/>
      <c r="H105" s="153"/>
      <c r="I105" s="153"/>
      <c r="J105" s="153"/>
      <c r="K105" s="153"/>
      <c r="L105" s="30">
        <v>0</v>
      </c>
    </row>
    <row r="106" spans="1:12" ht="15.5" x14ac:dyDescent="0.35">
      <c r="A106" s="29" t="s">
        <v>74</v>
      </c>
      <c r="B106" s="153" t="s">
        <v>46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30">
        <v>0</v>
      </c>
    </row>
    <row r="107" spans="1:12" ht="15.5" x14ac:dyDescent="0.35">
      <c r="A107" s="29" t="s">
        <v>75</v>
      </c>
      <c r="B107" s="153" t="s">
        <v>47</v>
      </c>
      <c r="C107" s="153"/>
      <c r="D107" s="153"/>
      <c r="E107" s="153"/>
      <c r="F107" s="153"/>
      <c r="G107" s="153"/>
      <c r="H107" s="153"/>
      <c r="I107" s="153"/>
      <c r="J107" s="153"/>
      <c r="K107" s="153"/>
      <c r="L107" s="30">
        <v>0</v>
      </c>
    </row>
    <row r="108" spans="1:12" ht="15.5" x14ac:dyDescent="0.35">
      <c r="A108" s="29" t="s">
        <v>76</v>
      </c>
      <c r="B108" s="153" t="s">
        <v>48</v>
      </c>
      <c r="C108" s="153"/>
      <c r="D108" s="153"/>
      <c r="E108" s="153"/>
      <c r="F108" s="153"/>
      <c r="G108" s="153"/>
      <c r="H108" s="153"/>
      <c r="I108" s="153"/>
      <c r="J108" s="153"/>
      <c r="K108" s="153"/>
      <c r="L108" s="30">
        <v>0</v>
      </c>
    </row>
    <row r="109" spans="1:12" ht="15.5" x14ac:dyDescent="0.35">
      <c r="A109" s="143" t="s">
        <v>20</v>
      </c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20">
        <f>SUM(L105:L108)</f>
        <v>0</v>
      </c>
    </row>
    <row r="110" spans="1:12" ht="15.5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.5" x14ac:dyDescent="0.35">
      <c r="A111" s="154" t="s">
        <v>49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</row>
    <row r="112" spans="1:12" ht="15.5" x14ac:dyDescent="0.35">
      <c r="A112" s="17">
        <v>6</v>
      </c>
      <c r="B112" s="155" t="s">
        <v>50</v>
      </c>
      <c r="C112" s="155"/>
      <c r="D112" s="155"/>
      <c r="E112" s="155"/>
      <c r="F112" s="155"/>
      <c r="G112" s="155"/>
      <c r="H112" s="155"/>
      <c r="I112" s="155"/>
      <c r="J112" s="155"/>
      <c r="K112" s="18" t="s">
        <v>11</v>
      </c>
      <c r="L112" s="18" t="s">
        <v>90</v>
      </c>
    </row>
    <row r="113" spans="1:12" ht="15.5" x14ac:dyDescent="0.35">
      <c r="A113" s="10" t="s">
        <v>73</v>
      </c>
      <c r="B113" s="142" t="s">
        <v>51</v>
      </c>
      <c r="C113" s="142"/>
      <c r="D113" s="142"/>
      <c r="E113" s="142"/>
      <c r="F113" s="142"/>
      <c r="G113" s="142"/>
      <c r="H113" s="142"/>
      <c r="I113" s="142"/>
      <c r="J113" s="142"/>
      <c r="K113" s="27">
        <v>0</v>
      </c>
      <c r="L113" s="13">
        <f>L131*K113</f>
        <v>0</v>
      </c>
    </row>
    <row r="114" spans="1:12" ht="15.5" x14ac:dyDescent="0.35">
      <c r="A114" s="10" t="s">
        <v>74</v>
      </c>
      <c r="B114" s="142" t="s">
        <v>52</v>
      </c>
      <c r="C114" s="142"/>
      <c r="D114" s="142"/>
      <c r="E114" s="142"/>
      <c r="F114" s="142"/>
      <c r="G114" s="142"/>
      <c r="H114" s="142"/>
      <c r="I114" s="142"/>
      <c r="J114" s="142"/>
      <c r="K114" s="27">
        <v>0</v>
      </c>
      <c r="L114" s="13">
        <f>(L113+L131)*K114</f>
        <v>0</v>
      </c>
    </row>
    <row r="115" spans="1:12" ht="15.5" x14ac:dyDescent="0.35">
      <c r="A115" s="10" t="s">
        <v>75</v>
      </c>
      <c r="B115" s="142" t="s">
        <v>53</v>
      </c>
      <c r="C115" s="142"/>
      <c r="D115" s="142"/>
      <c r="E115" s="142"/>
      <c r="F115" s="142"/>
      <c r="G115" s="142"/>
      <c r="H115" s="142"/>
      <c r="I115" s="142"/>
      <c r="J115" s="142"/>
      <c r="K115" s="27">
        <v>0</v>
      </c>
      <c r="L115" s="13">
        <f>SUM(L116:L121)</f>
        <v>0</v>
      </c>
    </row>
    <row r="116" spans="1:12" ht="15.5" x14ac:dyDescent="0.35">
      <c r="A116" s="145" t="s">
        <v>116</v>
      </c>
      <c r="B116" s="145"/>
      <c r="C116" s="146" t="s">
        <v>54</v>
      </c>
      <c r="D116" s="142" t="s">
        <v>56</v>
      </c>
      <c r="E116" s="142"/>
      <c r="F116" s="142"/>
      <c r="G116" s="142"/>
      <c r="H116" s="142"/>
      <c r="I116" s="142"/>
      <c r="J116" s="142"/>
      <c r="K116" s="148">
        <v>0</v>
      </c>
      <c r="L116" s="156">
        <f>((L131+L113+L114)/(1-(K115)))*K116</f>
        <v>0</v>
      </c>
    </row>
    <row r="117" spans="1:12" ht="15.5" x14ac:dyDescent="0.35">
      <c r="A117" s="145"/>
      <c r="B117" s="145"/>
      <c r="C117" s="146"/>
      <c r="D117" s="142" t="s">
        <v>57</v>
      </c>
      <c r="E117" s="142"/>
      <c r="F117" s="142"/>
      <c r="G117" s="142"/>
      <c r="H117" s="142"/>
      <c r="I117" s="142"/>
      <c r="J117" s="142"/>
      <c r="K117" s="149"/>
      <c r="L117" s="157"/>
    </row>
    <row r="118" spans="1:12" x14ac:dyDescent="0.35">
      <c r="A118" s="145" t="s">
        <v>117</v>
      </c>
      <c r="B118" s="145"/>
      <c r="C118" s="146" t="s">
        <v>55</v>
      </c>
      <c r="D118" s="147" t="s">
        <v>58</v>
      </c>
      <c r="E118" s="147"/>
      <c r="F118" s="147"/>
      <c r="G118" s="147"/>
      <c r="H118" s="147"/>
      <c r="I118" s="147"/>
      <c r="J118" s="147"/>
      <c r="K118" s="148">
        <v>0</v>
      </c>
      <c r="L118" s="150">
        <f>((L131+L113+L114)/(1-(K115)))*K118</f>
        <v>0</v>
      </c>
    </row>
    <row r="119" spans="1:12" x14ac:dyDescent="0.35">
      <c r="A119" s="145"/>
      <c r="B119" s="145"/>
      <c r="C119" s="146"/>
      <c r="D119" s="147"/>
      <c r="E119" s="147"/>
      <c r="F119" s="147"/>
      <c r="G119" s="147"/>
      <c r="H119" s="147"/>
      <c r="I119" s="147"/>
      <c r="J119" s="147"/>
      <c r="K119" s="149"/>
      <c r="L119" s="151"/>
    </row>
    <row r="120" spans="1:12" x14ac:dyDescent="0.35">
      <c r="A120" s="145" t="s">
        <v>118</v>
      </c>
      <c r="B120" s="145"/>
      <c r="C120" s="146" t="s">
        <v>119</v>
      </c>
      <c r="D120" s="152"/>
      <c r="E120" s="152"/>
      <c r="F120" s="152"/>
      <c r="G120" s="152"/>
      <c r="H120" s="152"/>
      <c r="I120" s="152"/>
      <c r="J120" s="152"/>
      <c r="K120" s="148">
        <v>0</v>
      </c>
      <c r="L120" s="150">
        <v>0</v>
      </c>
    </row>
    <row r="121" spans="1:12" x14ac:dyDescent="0.35">
      <c r="A121" s="145"/>
      <c r="B121" s="145"/>
      <c r="C121" s="146"/>
      <c r="D121" s="152"/>
      <c r="E121" s="152"/>
      <c r="F121" s="152"/>
      <c r="G121" s="152"/>
      <c r="H121" s="152"/>
      <c r="I121" s="152"/>
      <c r="J121" s="152"/>
      <c r="K121" s="149"/>
      <c r="L121" s="151"/>
    </row>
    <row r="122" spans="1:12" ht="15.5" x14ac:dyDescent="0.35">
      <c r="A122" s="143" t="s">
        <v>20</v>
      </c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20">
        <f>SUM(L113:L115)</f>
        <v>0</v>
      </c>
    </row>
    <row r="123" spans="1:12" ht="28.5" customHeight="1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.5" x14ac:dyDescent="0.35">
      <c r="A124" s="144" t="s">
        <v>59</v>
      </c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</row>
    <row r="125" spans="1:12" ht="15.5" x14ac:dyDescent="0.35">
      <c r="A125" s="143" t="s">
        <v>60</v>
      </c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23"/>
    </row>
    <row r="126" spans="1:12" ht="15.5" x14ac:dyDescent="0.35">
      <c r="A126" s="10" t="s">
        <v>73</v>
      </c>
      <c r="B126" s="142" t="s">
        <v>120</v>
      </c>
      <c r="C126" s="142"/>
      <c r="D126" s="142"/>
      <c r="E126" s="142"/>
      <c r="F126" s="142"/>
      <c r="G126" s="142"/>
      <c r="H126" s="142"/>
      <c r="I126" s="142"/>
      <c r="J126" s="142"/>
      <c r="K126" s="142"/>
      <c r="L126" s="13">
        <v>0</v>
      </c>
    </row>
    <row r="127" spans="1:12" ht="15.5" x14ac:dyDescent="0.35">
      <c r="A127" s="10" t="s">
        <v>74</v>
      </c>
      <c r="B127" s="142" t="s">
        <v>121</v>
      </c>
      <c r="C127" s="142"/>
      <c r="D127" s="142"/>
      <c r="E127" s="142"/>
      <c r="F127" s="142"/>
      <c r="G127" s="142"/>
      <c r="H127" s="142"/>
      <c r="I127" s="142"/>
      <c r="J127" s="142"/>
      <c r="K127" s="142"/>
      <c r="L127" s="13">
        <f>K65</f>
        <v>0</v>
      </c>
    </row>
    <row r="128" spans="1:12" ht="15.5" x14ac:dyDescent="0.35">
      <c r="A128" s="10" t="s">
        <v>75</v>
      </c>
      <c r="B128" s="142" t="s">
        <v>122</v>
      </c>
      <c r="C128" s="142"/>
      <c r="D128" s="142"/>
      <c r="E128" s="142"/>
      <c r="F128" s="142"/>
      <c r="G128" s="142"/>
      <c r="H128" s="142"/>
      <c r="I128" s="142"/>
      <c r="J128" s="142"/>
      <c r="K128" s="142"/>
      <c r="L128" s="13">
        <f>K77</f>
        <v>0</v>
      </c>
    </row>
    <row r="129" spans="1:12" ht="15.5" x14ac:dyDescent="0.35">
      <c r="A129" s="10" t="s">
        <v>76</v>
      </c>
      <c r="B129" s="142" t="s">
        <v>123</v>
      </c>
      <c r="C129" s="142"/>
      <c r="D129" s="142"/>
      <c r="E129" s="142"/>
      <c r="F129" s="142"/>
      <c r="G129" s="142"/>
      <c r="H129" s="142"/>
      <c r="I129" s="142"/>
      <c r="J129" s="142"/>
      <c r="K129" s="142"/>
      <c r="L129" s="13">
        <f>L101</f>
        <v>0</v>
      </c>
    </row>
    <row r="130" spans="1:12" ht="15.5" x14ac:dyDescent="0.35">
      <c r="A130" s="10" t="s">
        <v>91</v>
      </c>
      <c r="B130" s="142" t="s">
        <v>124</v>
      </c>
      <c r="C130" s="142"/>
      <c r="D130" s="142"/>
      <c r="E130" s="142"/>
      <c r="F130" s="142"/>
      <c r="G130" s="142"/>
      <c r="H130" s="142"/>
      <c r="I130" s="142"/>
      <c r="J130" s="142"/>
      <c r="K130" s="142"/>
      <c r="L130" s="13">
        <f>L109</f>
        <v>0</v>
      </c>
    </row>
    <row r="131" spans="1:12" ht="15.5" x14ac:dyDescent="0.35">
      <c r="A131" s="143" t="s">
        <v>61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20">
        <v>0</v>
      </c>
    </row>
    <row r="132" spans="1:12" ht="15.5" x14ac:dyDescent="0.35">
      <c r="A132" s="10" t="s">
        <v>92</v>
      </c>
      <c r="B132" s="142" t="s">
        <v>62</v>
      </c>
      <c r="C132" s="142"/>
      <c r="D132" s="142"/>
      <c r="E132" s="142"/>
      <c r="F132" s="142"/>
      <c r="G132" s="142"/>
      <c r="H132" s="142"/>
      <c r="I132" s="142"/>
      <c r="J132" s="142"/>
      <c r="K132" s="142"/>
      <c r="L132" s="13">
        <f>L122</f>
        <v>0</v>
      </c>
    </row>
    <row r="133" spans="1:12" ht="15.5" x14ac:dyDescent="0.35">
      <c r="A133" s="143" t="s">
        <v>63</v>
      </c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20">
        <f>SUM(L131:L132)</f>
        <v>0</v>
      </c>
    </row>
  </sheetData>
  <mergeCells count="167"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G53:H53"/>
    <mergeCell ref="I53:J53"/>
    <mergeCell ref="A54:A55"/>
    <mergeCell ref="B54:C55"/>
    <mergeCell ref="E54:F54"/>
    <mergeCell ref="G54:H54"/>
    <mergeCell ref="I54:J54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A58:J58"/>
    <mergeCell ref="K58:L58"/>
    <mergeCell ref="A60:L60"/>
    <mergeCell ref="B61:J61"/>
    <mergeCell ref="K61:L61"/>
    <mergeCell ref="K54:L55"/>
    <mergeCell ref="E55:F55"/>
    <mergeCell ref="G55:H55"/>
    <mergeCell ref="I55:J55"/>
    <mergeCell ref="B56:J56"/>
    <mergeCell ref="K56:L56"/>
    <mergeCell ref="A65:J65"/>
    <mergeCell ref="K65:L65"/>
    <mergeCell ref="A67:J67"/>
    <mergeCell ref="K67:L67"/>
    <mergeCell ref="A69:L69"/>
    <mergeCell ref="B70:J70"/>
    <mergeCell ref="B62:J62"/>
    <mergeCell ref="K62:L62"/>
    <mergeCell ref="B63:J63"/>
    <mergeCell ref="K63:L63"/>
    <mergeCell ref="B64:J64"/>
    <mergeCell ref="K64:L64"/>
    <mergeCell ref="A77:J77"/>
    <mergeCell ref="K77:L77"/>
    <mergeCell ref="A79:K79"/>
    <mergeCell ref="A81:L81"/>
    <mergeCell ref="A82:L82"/>
    <mergeCell ref="B83:J83"/>
    <mergeCell ref="B71:J71"/>
    <mergeCell ref="B72:J72"/>
    <mergeCell ref="B73:J73"/>
    <mergeCell ref="B74:J74"/>
    <mergeCell ref="B75:J75"/>
    <mergeCell ref="B76:J76"/>
    <mergeCell ref="A90:J90"/>
    <mergeCell ref="A92:L92"/>
    <mergeCell ref="B93:J93"/>
    <mergeCell ref="B94:J94"/>
    <mergeCell ref="A95:J95"/>
    <mergeCell ref="K95:L95"/>
    <mergeCell ref="B84:J84"/>
    <mergeCell ref="B85:J85"/>
    <mergeCell ref="B86:J86"/>
    <mergeCell ref="B87:J87"/>
    <mergeCell ref="B88:J88"/>
    <mergeCell ref="B89:J89"/>
    <mergeCell ref="B104:K104"/>
    <mergeCell ref="B105:K105"/>
    <mergeCell ref="B106:K106"/>
    <mergeCell ref="B107:K107"/>
    <mergeCell ref="B108:K108"/>
    <mergeCell ref="A109:K109"/>
    <mergeCell ref="A97:L97"/>
    <mergeCell ref="B98:K98"/>
    <mergeCell ref="B99:K99"/>
    <mergeCell ref="B100:K100"/>
    <mergeCell ref="A101:K101"/>
    <mergeCell ref="A103:L103"/>
    <mergeCell ref="A111:L111"/>
    <mergeCell ref="B112:J112"/>
    <mergeCell ref="B113:J113"/>
    <mergeCell ref="B114:J114"/>
    <mergeCell ref="B115:J115"/>
    <mergeCell ref="A116:B117"/>
    <mergeCell ref="C116:C117"/>
    <mergeCell ref="D116:J116"/>
    <mergeCell ref="K116:K117"/>
    <mergeCell ref="L116:L117"/>
    <mergeCell ref="B130:K130"/>
    <mergeCell ref="A131:K131"/>
    <mergeCell ref="B132:K132"/>
    <mergeCell ref="A133:K133"/>
    <mergeCell ref="K57:L57"/>
    <mergeCell ref="B57:J57"/>
    <mergeCell ref="A124:L124"/>
    <mergeCell ref="A125:K125"/>
    <mergeCell ref="B126:K126"/>
    <mergeCell ref="B127:K127"/>
    <mergeCell ref="B128:K128"/>
    <mergeCell ref="B129:K129"/>
    <mergeCell ref="A120:B121"/>
    <mergeCell ref="C120:C121"/>
    <mergeCell ref="D120:J121"/>
    <mergeCell ref="K120:K121"/>
    <mergeCell ref="L120:L121"/>
    <mergeCell ref="A122:K122"/>
    <mergeCell ref="D117:J117"/>
    <mergeCell ref="A118:B119"/>
    <mergeCell ref="C118:C119"/>
    <mergeCell ref="D118:J119"/>
    <mergeCell ref="K118:K119"/>
    <mergeCell ref="L118:L119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47FF4-502C-4181-989D-4FAD95BAAED4}">
  <sheetPr>
    <pageSetUpPr fitToPage="1"/>
  </sheetPr>
  <dimension ref="A1:L133"/>
  <sheetViews>
    <sheetView zoomScale="65" zoomScaleNormal="65" workbookViewId="0">
      <selection activeCell="J16" sqref="J16:L16"/>
    </sheetView>
  </sheetViews>
  <sheetFormatPr defaultRowHeight="14.5" x14ac:dyDescent="0.35"/>
  <cols>
    <col min="2" max="2" width="17.1796875" customWidth="1"/>
    <col min="3" max="3" width="14.7265625" customWidth="1"/>
    <col min="11" max="11" width="11.26953125" customWidth="1"/>
    <col min="12" max="12" width="16.81640625" customWidth="1"/>
  </cols>
  <sheetData>
    <row r="1" spans="1:12" ht="15.5" x14ac:dyDescent="0.35">
      <c r="A1" s="2" t="s">
        <v>67</v>
      </c>
      <c r="B1" s="3"/>
      <c r="C1" s="4"/>
      <c r="D1" s="3"/>
      <c r="E1" s="3"/>
    </row>
    <row r="2" spans="1:12" ht="15.5" x14ac:dyDescent="0.35">
      <c r="A2" s="3"/>
      <c r="B2" s="3" t="s">
        <v>68</v>
      </c>
      <c r="C2" s="200" t="s">
        <v>201</v>
      </c>
      <c r="D2" s="200"/>
      <c r="E2" s="200"/>
    </row>
    <row r="3" spans="1:12" ht="15.5" x14ac:dyDescent="0.35">
      <c r="A3" s="3"/>
      <c r="B3" s="3" t="s">
        <v>69</v>
      </c>
      <c r="C3" s="201" t="s">
        <v>249</v>
      </c>
      <c r="D3" s="201"/>
      <c r="E3" s="201"/>
      <c r="I3">
        <v>0</v>
      </c>
    </row>
    <row r="4" spans="1:12" ht="15.5" x14ac:dyDescent="0.35">
      <c r="A4" s="3"/>
      <c r="B4" s="3" t="s">
        <v>70</v>
      </c>
      <c r="C4" s="98">
        <v>46192</v>
      </c>
      <c r="D4" s="28" t="s">
        <v>71</v>
      </c>
      <c r="E4" s="100">
        <v>0.375</v>
      </c>
      <c r="I4">
        <v>0</v>
      </c>
      <c r="J4">
        <v>0</v>
      </c>
    </row>
    <row r="5" spans="1:12" ht="15.5" x14ac:dyDescent="0.3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5" x14ac:dyDescent="0.35">
      <c r="A6" s="6" t="s">
        <v>73</v>
      </c>
      <c r="B6" s="202" t="s">
        <v>77</v>
      </c>
      <c r="C6" s="202"/>
      <c r="D6" s="202"/>
      <c r="E6" s="202"/>
      <c r="I6">
        <v>0</v>
      </c>
      <c r="J6">
        <v>0</v>
      </c>
    </row>
    <row r="7" spans="1:12" ht="15.5" x14ac:dyDescent="0.3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5" x14ac:dyDescent="0.35">
      <c r="A8" s="6" t="s">
        <v>75</v>
      </c>
      <c r="B8" s="202" t="s">
        <v>133</v>
      </c>
      <c r="C8" s="202"/>
      <c r="D8" s="202"/>
      <c r="E8" s="202"/>
      <c r="F8" s="202"/>
      <c r="G8" s="202"/>
      <c r="H8" s="202"/>
      <c r="I8" s="202"/>
      <c r="J8">
        <v>0</v>
      </c>
    </row>
    <row r="9" spans="1:12" ht="15.5" x14ac:dyDescent="0.3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35">
      <c r="C10" s="1"/>
    </row>
    <row r="11" spans="1:12" ht="15.5" x14ac:dyDescent="0.3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5" x14ac:dyDescent="0.35">
      <c r="A12" s="203" t="s">
        <v>82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12" ht="15.5" x14ac:dyDescent="0.35">
      <c r="A13" s="199" t="s">
        <v>83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2" ht="15.5" x14ac:dyDescent="0.35">
      <c r="A14" s="9">
        <v>1</v>
      </c>
      <c r="B14" s="159" t="s">
        <v>84</v>
      </c>
      <c r="C14" s="159"/>
      <c r="D14" s="159"/>
      <c r="E14" s="159"/>
      <c r="F14" s="159"/>
      <c r="G14" s="159"/>
      <c r="H14" s="159"/>
      <c r="I14" s="159"/>
      <c r="J14" s="145" t="s">
        <v>237</v>
      </c>
      <c r="K14" s="145"/>
      <c r="L14" s="145"/>
    </row>
    <row r="15" spans="1:12" ht="15.5" x14ac:dyDescent="0.35">
      <c r="A15" s="9">
        <v>2</v>
      </c>
      <c r="B15" s="159" t="s">
        <v>85</v>
      </c>
      <c r="C15" s="159"/>
      <c r="D15" s="159"/>
      <c r="E15" s="159"/>
      <c r="F15" s="159"/>
      <c r="G15" s="159"/>
      <c r="H15" s="159"/>
      <c r="I15" s="159"/>
      <c r="J15" s="145" t="s">
        <v>239</v>
      </c>
      <c r="K15" s="145"/>
      <c r="L15" s="145"/>
    </row>
    <row r="16" spans="1:12" ht="15.5" x14ac:dyDescent="0.35">
      <c r="A16" s="9">
        <v>3</v>
      </c>
      <c r="B16" s="159" t="s">
        <v>86</v>
      </c>
      <c r="C16" s="159"/>
      <c r="D16" s="159"/>
      <c r="E16" s="159"/>
      <c r="F16" s="159"/>
      <c r="G16" s="159"/>
      <c r="H16" s="159"/>
      <c r="I16" s="159"/>
      <c r="J16" s="180"/>
      <c r="K16" s="180"/>
      <c r="L16" s="180"/>
    </row>
    <row r="17" spans="1:12" ht="15.5" x14ac:dyDescent="0.35">
      <c r="A17" s="9">
        <v>4</v>
      </c>
      <c r="B17" s="159" t="s">
        <v>87</v>
      </c>
      <c r="C17" s="159"/>
      <c r="D17" s="159"/>
      <c r="E17" s="159"/>
      <c r="F17" s="159"/>
      <c r="G17" s="159"/>
      <c r="H17" s="159"/>
      <c r="I17" s="159"/>
      <c r="J17" s="145" t="s">
        <v>238</v>
      </c>
      <c r="K17" s="145"/>
      <c r="L17" s="145"/>
    </row>
    <row r="18" spans="1:12" ht="15.5" x14ac:dyDescent="0.35">
      <c r="A18" s="9">
        <v>5</v>
      </c>
      <c r="B18" s="159" t="s">
        <v>88</v>
      </c>
      <c r="C18" s="159"/>
      <c r="D18" s="159"/>
      <c r="E18" s="159"/>
      <c r="F18" s="159"/>
      <c r="G18" s="159"/>
      <c r="H18" s="159"/>
      <c r="I18" s="159"/>
      <c r="J18" s="145">
        <v>2026</v>
      </c>
      <c r="K18" s="145"/>
      <c r="L18" s="145"/>
    </row>
    <row r="20" spans="1:12" ht="15.5" x14ac:dyDescent="0.35">
      <c r="A20" s="154" t="s">
        <v>64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12" ht="15.5" x14ac:dyDescent="0.35">
      <c r="A21" s="22">
        <v>1</v>
      </c>
      <c r="B21" s="158" t="s">
        <v>89</v>
      </c>
      <c r="C21" s="158"/>
      <c r="D21" s="158"/>
      <c r="E21" s="158"/>
      <c r="F21" s="158"/>
      <c r="G21" s="158"/>
      <c r="H21" s="158"/>
      <c r="I21" s="158"/>
      <c r="J21" s="163" t="s">
        <v>90</v>
      </c>
      <c r="K21" s="163"/>
      <c r="L21" s="163"/>
    </row>
    <row r="22" spans="1:12" ht="15.5" x14ac:dyDescent="0.35">
      <c r="A22" s="10" t="s">
        <v>73</v>
      </c>
      <c r="B22" s="159" t="s">
        <v>94</v>
      </c>
      <c r="C22" s="159"/>
      <c r="D22" s="159"/>
      <c r="E22" s="159"/>
      <c r="F22" s="159"/>
      <c r="G22" s="159"/>
      <c r="H22" s="159"/>
      <c r="I22" s="159"/>
      <c r="J22" s="169">
        <f>J16</f>
        <v>0</v>
      </c>
      <c r="K22" s="152"/>
      <c r="L22" s="152"/>
    </row>
    <row r="23" spans="1:12" ht="15.5" x14ac:dyDescent="0.35">
      <c r="A23" s="10" t="s">
        <v>74</v>
      </c>
      <c r="B23" s="142" t="s">
        <v>95</v>
      </c>
      <c r="C23" s="142"/>
      <c r="D23" s="10" t="s">
        <v>14</v>
      </c>
      <c r="E23" s="10" t="s">
        <v>65</v>
      </c>
      <c r="F23" s="193">
        <f>J22</f>
        <v>0</v>
      </c>
      <c r="G23" s="194"/>
      <c r="H23" s="195">
        <v>0.3</v>
      </c>
      <c r="I23" s="196"/>
      <c r="J23" s="197">
        <f>F23*H23</f>
        <v>0</v>
      </c>
      <c r="K23" s="197"/>
      <c r="L23" s="197"/>
    </row>
    <row r="24" spans="1:12" ht="15.5" x14ac:dyDescent="0.35">
      <c r="A24" s="10" t="s">
        <v>75</v>
      </c>
      <c r="B24" s="142" t="s">
        <v>96</v>
      </c>
      <c r="C24" s="142"/>
      <c r="D24" s="10" t="s">
        <v>14</v>
      </c>
      <c r="E24" s="10" t="s">
        <v>66</v>
      </c>
      <c r="F24" s="190"/>
      <c r="G24" s="191"/>
      <c r="H24" s="191"/>
      <c r="I24" s="192"/>
      <c r="J24" s="169"/>
      <c r="K24" s="169"/>
      <c r="L24" s="169"/>
    </row>
    <row r="25" spans="1:12" ht="15.5" x14ac:dyDescent="0.35">
      <c r="A25" s="10" t="s">
        <v>76</v>
      </c>
      <c r="B25" s="142" t="s">
        <v>97</v>
      </c>
      <c r="C25" s="142"/>
      <c r="D25" s="142"/>
      <c r="E25" s="142"/>
      <c r="F25" s="142"/>
      <c r="G25" s="142"/>
      <c r="H25" s="142"/>
      <c r="I25" s="142"/>
      <c r="J25" s="169"/>
      <c r="K25" s="169"/>
      <c r="L25" s="169"/>
    </row>
    <row r="26" spans="1:12" ht="15.5" x14ac:dyDescent="0.35">
      <c r="A26" s="10" t="s">
        <v>91</v>
      </c>
      <c r="B26" s="142" t="s">
        <v>98</v>
      </c>
      <c r="C26" s="142"/>
      <c r="D26" s="142"/>
      <c r="E26" s="142"/>
      <c r="F26" s="142"/>
      <c r="G26" s="142"/>
      <c r="H26" s="142"/>
      <c r="I26" s="142"/>
      <c r="J26" s="169"/>
      <c r="K26" s="169"/>
      <c r="L26" s="169"/>
    </row>
    <row r="27" spans="1:12" ht="15.5" x14ac:dyDescent="0.35">
      <c r="A27" s="10" t="s">
        <v>92</v>
      </c>
      <c r="B27" s="147" t="s">
        <v>99</v>
      </c>
      <c r="C27" s="147"/>
      <c r="D27" s="147"/>
      <c r="E27" s="147"/>
      <c r="F27" s="147"/>
      <c r="G27" s="147"/>
      <c r="H27" s="147"/>
      <c r="I27" s="147"/>
      <c r="J27" s="169"/>
      <c r="K27" s="169"/>
      <c r="L27" s="169"/>
    </row>
    <row r="28" spans="1:12" ht="15.5" x14ac:dyDescent="0.35">
      <c r="A28" s="10" t="s">
        <v>93</v>
      </c>
      <c r="B28" s="189" t="s">
        <v>100</v>
      </c>
      <c r="C28" s="189"/>
      <c r="D28" s="189"/>
      <c r="E28" s="189"/>
      <c r="F28" s="189"/>
      <c r="G28" s="189"/>
      <c r="H28" s="189"/>
      <c r="I28" s="189"/>
      <c r="J28" s="169"/>
      <c r="K28" s="169"/>
      <c r="L28" s="169"/>
    </row>
    <row r="29" spans="1:12" ht="15.5" x14ac:dyDescent="0.35">
      <c r="A29" s="163" t="s">
        <v>101</v>
      </c>
      <c r="B29" s="163"/>
      <c r="C29" s="163"/>
      <c r="D29" s="163"/>
      <c r="E29" s="163"/>
      <c r="F29" s="163"/>
      <c r="G29" s="163"/>
      <c r="H29" s="163"/>
      <c r="I29" s="163"/>
      <c r="J29" s="166">
        <f>SUM(J22:J28)</f>
        <v>0</v>
      </c>
      <c r="K29" s="166"/>
      <c r="L29" s="166"/>
    </row>
    <row r="30" spans="1:12" ht="51.75" customHeight="1" x14ac:dyDescent="0.35"/>
    <row r="31" spans="1:12" ht="15.5" x14ac:dyDescent="0.35">
      <c r="A31" s="154" t="s">
        <v>102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ht="15.5" x14ac:dyDescent="0.35">
      <c r="A32" s="188" t="s">
        <v>103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1:12" ht="15.5" x14ac:dyDescent="0.35">
      <c r="A33" s="17" t="s">
        <v>104</v>
      </c>
      <c r="B33" s="182" t="s">
        <v>105</v>
      </c>
      <c r="C33" s="183"/>
      <c r="D33" s="183"/>
      <c r="E33" s="183"/>
      <c r="F33" s="183"/>
      <c r="G33" s="183"/>
      <c r="H33" s="183"/>
      <c r="I33" s="183"/>
      <c r="J33" s="184"/>
      <c r="K33" s="18" t="s">
        <v>11</v>
      </c>
      <c r="L33" s="18" t="s">
        <v>90</v>
      </c>
    </row>
    <row r="34" spans="1:12" ht="15.5" x14ac:dyDescent="0.35">
      <c r="A34" s="10" t="s">
        <v>73</v>
      </c>
      <c r="B34" s="159" t="s">
        <v>106</v>
      </c>
      <c r="C34" s="159"/>
      <c r="D34" s="159"/>
      <c r="E34" s="159"/>
      <c r="F34" s="159"/>
      <c r="G34" s="159"/>
      <c r="H34" s="159"/>
      <c r="I34" s="159"/>
      <c r="J34" s="159"/>
      <c r="K34" s="12">
        <v>0</v>
      </c>
      <c r="L34" s="13">
        <v>0</v>
      </c>
    </row>
    <row r="35" spans="1:12" ht="15.5" x14ac:dyDescent="0.35">
      <c r="A35" s="10" t="s">
        <v>74</v>
      </c>
      <c r="B35" s="159" t="s">
        <v>0</v>
      </c>
      <c r="C35" s="159"/>
      <c r="D35" s="159"/>
      <c r="E35" s="159"/>
      <c r="F35" s="159"/>
      <c r="G35" s="159"/>
      <c r="H35" s="159"/>
      <c r="I35" s="159"/>
      <c r="J35" s="159"/>
      <c r="K35" s="12">
        <v>0</v>
      </c>
      <c r="L35" s="13">
        <v>0</v>
      </c>
    </row>
    <row r="36" spans="1:12" ht="15.5" x14ac:dyDescent="0.35">
      <c r="A36" s="163" t="s">
        <v>20</v>
      </c>
      <c r="B36" s="163"/>
      <c r="C36" s="163"/>
      <c r="D36" s="163"/>
      <c r="E36" s="163"/>
      <c r="F36" s="163"/>
      <c r="G36" s="163"/>
      <c r="H36" s="163"/>
      <c r="I36" s="163"/>
      <c r="J36" s="163"/>
      <c r="K36" s="25">
        <f>SUM(K34:K35)</f>
        <v>0</v>
      </c>
      <c r="L36" s="95">
        <f>SUM(L34:L35)</f>
        <v>0</v>
      </c>
    </row>
    <row r="38" spans="1:12" ht="15.5" x14ac:dyDescent="0.35">
      <c r="A38" s="188" t="s">
        <v>1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</row>
    <row r="39" spans="1:12" ht="15.5" x14ac:dyDescent="0.35">
      <c r="A39" s="17" t="s">
        <v>107</v>
      </c>
      <c r="B39" s="182" t="s">
        <v>2</v>
      </c>
      <c r="C39" s="183"/>
      <c r="D39" s="183"/>
      <c r="E39" s="183"/>
      <c r="F39" s="183"/>
      <c r="G39" s="183"/>
      <c r="H39" s="183"/>
      <c r="I39" s="183"/>
      <c r="J39" s="184"/>
      <c r="K39" s="18" t="s">
        <v>11</v>
      </c>
      <c r="L39" s="21" t="s">
        <v>90</v>
      </c>
    </row>
    <row r="40" spans="1:12" ht="15.5" x14ac:dyDescent="0.35">
      <c r="A40" s="10" t="s">
        <v>73</v>
      </c>
      <c r="B40" s="189" t="s">
        <v>3</v>
      </c>
      <c r="C40" s="189"/>
      <c r="D40" s="189"/>
      <c r="E40" s="189"/>
      <c r="F40" s="189"/>
      <c r="G40" s="189"/>
      <c r="H40" s="189"/>
      <c r="I40" s="189"/>
      <c r="J40" s="189"/>
      <c r="K40" s="14">
        <v>0</v>
      </c>
      <c r="L40" s="15">
        <f t="shared" ref="L40:L47" si="0">TRUNC(($J$29+$L$36)*K40,2)</f>
        <v>0</v>
      </c>
    </row>
    <row r="41" spans="1:12" ht="15.5" x14ac:dyDescent="0.35">
      <c r="A41" s="10" t="s">
        <v>74</v>
      </c>
      <c r="B41" s="159" t="s">
        <v>4</v>
      </c>
      <c r="C41" s="159"/>
      <c r="D41" s="159"/>
      <c r="E41" s="159"/>
      <c r="F41" s="159"/>
      <c r="G41" s="159"/>
      <c r="H41" s="159"/>
      <c r="I41" s="159"/>
      <c r="J41" s="159"/>
      <c r="K41" s="12">
        <v>0</v>
      </c>
      <c r="L41" s="15">
        <f t="shared" si="0"/>
        <v>0</v>
      </c>
    </row>
    <row r="42" spans="1:12" ht="15.5" x14ac:dyDescent="0.35">
      <c r="A42" s="10" t="s">
        <v>75</v>
      </c>
      <c r="B42" s="142" t="s">
        <v>5</v>
      </c>
      <c r="C42" s="142"/>
      <c r="D42" s="142"/>
      <c r="E42" s="10"/>
      <c r="F42" s="187"/>
      <c r="G42" s="187"/>
      <c r="H42" s="10"/>
      <c r="I42" s="187"/>
      <c r="J42" s="187"/>
      <c r="K42" s="12">
        <v>0</v>
      </c>
      <c r="L42" s="15">
        <f t="shared" si="0"/>
        <v>0</v>
      </c>
    </row>
    <row r="43" spans="1:12" ht="15.5" x14ac:dyDescent="0.35">
      <c r="A43" s="10" t="s">
        <v>76</v>
      </c>
      <c r="B43" s="159" t="s">
        <v>6</v>
      </c>
      <c r="C43" s="159"/>
      <c r="D43" s="159"/>
      <c r="E43" s="159"/>
      <c r="F43" s="159"/>
      <c r="G43" s="159"/>
      <c r="H43" s="159"/>
      <c r="I43" s="159"/>
      <c r="J43" s="159"/>
      <c r="K43" s="12">
        <v>0</v>
      </c>
      <c r="L43" s="15">
        <f t="shared" si="0"/>
        <v>0</v>
      </c>
    </row>
    <row r="44" spans="1:12" ht="15.5" x14ac:dyDescent="0.35">
      <c r="A44" s="10" t="s">
        <v>91</v>
      </c>
      <c r="B44" s="159" t="s">
        <v>7</v>
      </c>
      <c r="C44" s="159"/>
      <c r="D44" s="159"/>
      <c r="E44" s="159"/>
      <c r="F44" s="159"/>
      <c r="G44" s="159"/>
      <c r="H44" s="159"/>
      <c r="I44" s="159"/>
      <c r="J44" s="159"/>
      <c r="K44" s="12">
        <v>0</v>
      </c>
      <c r="L44" s="15">
        <f t="shared" si="0"/>
        <v>0</v>
      </c>
    </row>
    <row r="45" spans="1:12" ht="15.5" x14ac:dyDescent="0.35">
      <c r="A45" s="10" t="s">
        <v>92</v>
      </c>
      <c r="B45" s="159" t="s">
        <v>8</v>
      </c>
      <c r="C45" s="159"/>
      <c r="D45" s="159"/>
      <c r="E45" s="159"/>
      <c r="F45" s="159"/>
      <c r="G45" s="159"/>
      <c r="H45" s="159"/>
      <c r="I45" s="159"/>
      <c r="J45" s="159"/>
      <c r="K45" s="12">
        <v>0</v>
      </c>
      <c r="L45" s="15">
        <f t="shared" si="0"/>
        <v>0</v>
      </c>
    </row>
    <row r="46" spans="1:12" ht="15.5" x14ac:dyDescent="0.35">
      <c r="A46" s="10" t="s">
        <v>93</v>
      </c>
      <c r="B46" s="159" t="s">
        <v>9</v>
      </c>
      <c r="C46" s="159"/>
      <c r="D46" s="159"/>
      <c r="E46" s="159"/>
      <c r="F46" s="159"/>
      <c r="G46" s="159"/>
      <c r="H46" s="159"/>
      <c r="I46" s="159"/>
      <c r="J46" s="159"/>
      <c r="K46" s="12">
        <v>0</v>
      </c>
      <c r="L46" s="15">
        <f t="shared" si="0"/>
        <v>0</v>
      </c>
    </row>
    <row r="47" spans="1:12" ht="15.5" x14ac:dyDescent="0.35">
      <c r="A47" s="10" t="s">
        <v>111</v>
      </c>
      <c r="B47" s="159" t="s">
        <v>10</v>
      </c>
      <c r="C47" s="159"/>
      <c r="D47" s="159"/>
      <c r="E47" s="159"/>
      <c r="F47" s="159"/>
      <c r="G47" s="159"/>
      <c r="H47" s="159"/>
      <c r="I47" s="159"/>
      <c r="J47" s="159"/>
      <c r="K47" s="16">
        <v>0</v>
      </c>
      <c r="L47" s="15">
        <f t="shared" si="0"/>
        <v>0</v>
      </c>
    </row>
    <row r="48" spans="1:12" ht="15.5" x14ac:dyDescent="0.35">
      <c r="A48" s="143" t="s">
        <v>20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9">
        <f>SUM(K40:K47)</f>
        <v>0</v>
      </c>
      <c r="L48" s="20">
        <f>SUM(L40:L47)</f>
        <v>0</v>
      </c>
    </row>
    <row r="50" spans="1:12" ht="15.5" x14ac:dyDescent="0.35">
      <c r="A50" s="181" t="s">
        <v>12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1:12" ht="15.5" x14ac:dyDescent="0.35">
      <c r="A51" s="17" t="s">
        <v>108</v>
      </c>
      <c r="B51" s="182" t="s">
        <v>13</v>
      </c>
      <c r="C51" s="183"/>
      <c r="D51" s="183"/>
      <c r="E51" s="183"/>
      <c r="F51" s="183"/>
      <c r="G51" s="183"/>
      <c r="H51" s="183"/>
      <c r="I51" s="183"/>
      <c r="J51" s="184"/>
      <c r="K51" s="185" t="s">
        <v>90</v>
      </c>
      <c r="L51" s="186"/>
    </row>
    <row r="52" spans="1:12" ht="15.5" x14ac:dyDescent="0.35">
      <c r="A52" s="152" t="s">
        <v>73</v>
      </c>
      <c r="B52" s="174" t="s">
        <v>109</v>
      </c>
      <c r="C52" s="10" t="s">
        <v>14</v>
      </c>
      <c r="D52" s="10" t="s">
        <v>16</v>
      </c>
      <c r="E52" s="152" t="s">
        <v>17</v>
      </c>
      <c r="F52" s="152"/>
      <c r="G52" s="152" t="s">
        <v>18</v>
      </c>
      <c r="H52" s="152"/>
      <c r="I52" s="152" t="s">
        <v>19</v>
      </c>
      <c r="J52" s="152"/>
      <c r="K52" s="180">
        <v>0</v>
      </c>
      <c r="L52" s="180"/>
    </row>
    <row r="53" spans="1:12" ht="15.5" x14ac:dyDescent="0.35">
      <c r="A53" s="152"/>
      <c r="B53" s="174"/>
      <c r="C53" s="10" t="s">
        <v>15</v>
      </c>
      <c r="D53" s="13">
        <v>0</v>
      </c>
      <c r="E53" s="179">
        <v>2</v>
      </c>
      <c r="F53" s="179"/>
      <c r="G53" s="179">
        <v>22</v>
      </c>
      <c r="H53" s="179"/>
      <c r="I53" s="169">
        <v>0</v>
      </c>
      <c r="J53" s="169"/>
      <c r="K53" s="180"/>
      <c r="L53" s="180"/>
    </row>
    <row r="54" spans="1:12" ht="15.5" x14ac:dyDescent="0.35">
      <c r="A54" s="145" t="s">
        <v>74</v>
      </c>
      <c r="B54" s="174" t="s">
        <v>110</v>
      </c>
      <c r="C54" s="174"/>
      <c r="D54" s="10">
        <v>2</v>
      </c>
      <c r="E54" s="152" t="s">
        <v>16</v>
      </c>
      <c r="F54" s="152"/>
      <c r="G54" s="152" t="s">
        <v>18</v>
      </c>
      <c r="H54" s="152"/>
      <c r="I54" s="152" t="s">
        <v>19</v>
      </c>
      <c r="J54" s="152"/>
      <c r="K54" s="175">
        <v>0</v>
      </c>
      <c r="L54" s="176"/>
    </row>
    <row r="55" spans="1:12" ht="15.5" x14ac:dyDescent="0.35">
      <c r="A55" s="145"/>
      <c r="B55" s="174"/>
      <c r="C55" s="174"/>
      <c r="D55" s="10" t="s">
        <v>15</v>
      </c>
      <c r="E55" s="169">
        <v>0</v>
      </c>
      <c r="F55" s="169"/>
      <c r="G55" s="179">
        <v>22</v>
      </c>
      <c r="H55" s="179"/>
      <c r="I55" s="169">
        <v>0</v>
      </c>
      <c r="J55" s="169"/>
      <c r="K55" s="177"/>
      <c r="L55" s="178"/>
    </row>
    <row r="56" spans="1:12" ht="15.5" x14ac:dyDescent="0.35">
      <c r="A56" s="10" t="s">
        <v>75</v>
      </c>
      <c r="B56" s="142" t="s">
        <v>212</v>
      </c>
      <c r="C56" s="142"/>
      <c r="D56" s="142"/>
      <c r="E56" s="142"/>
      <c r="F56" s="142"/>
      <c r="G56" s="142"/>
      <c r="H56" s="142"/>
      <c r="I56" s="142"/>
      <c r="J56" s="142"/>
      <c r="K56" s="169">
        <v>0</v>
      </c>
      <c r="L56" s="169"/>
    </row>
    <row r="57" spans="1:12" ht="15.5" x14ac:dyDescent="0.35">
      <c r="A57" s="10" t="s">
        <v>76</v>
      </c>
      <c r="B57" s="139" t="s">
        <v>213</v>
      </c>
      <c r="C57" s="140"/>
      <c r="D57" s="140"/>
      <c r="E57" s="140"/>
      <c r="F57" s="140"/>
      <c r="G57" s="140"/>
      <c r="H57" s="140"/>
      <c r="I57" s="140"/>
      <c r="J57" s="141"/>
      <c r="K57" s="175">
        <v>0</v>
      </c>
      <c r="L57" s="176"/>
    </row>
    <row r="58" spans="1:12" ht="15.5" x14ac:dyDescent="0.35">
      <c r="A58" s="143" t="s">
        <v>20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66">
        <f>SUM(K52:K57)</f>
        <v>0</v>
      </c>
      <c r="L58" s="166"/>
    </row>
    <row r="59" spans="1:12" ht="69" customHeight="1" x14ac:dyDescent="0.35"/>
    <row r="60" spans="1:12" ht="15.5" x14ac:dyDescent="0.35">
      <c r="A60" s="170" t="s">
        <v>21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</row>
    <row r="61" spans="1:12" ht="15.5" x14ac:dyDescent="0.35">
      <c r="A61" s="17">
        <v>2</v>
      </c>
      <c r="B61" s="171" t="s">
        <v>22</v>
      </c>
      <c r="C61" s="171"/>
      <c r="D61" s="171"/>
      <c r="E61" s="171"/>
      <c r="F61" s="171"/>
      <c r="G61" s="171"/>
      <c r="H61" s="171"/>
      <c r="I61" s="171"/>
      <c r="J61" s="171"/>
      <c r="K61" s="172" t="s">
        <v>90</v>
      </c>
      <c r="L61" s="173"/>
    </row>
    <row r="62" spans="1:12" ht="15.5" x14ac:dyDescent="0.35">
      <c r="A62" s="10" t="s">
        <v>104</v>
      </c>
      <c r="B62" s="142" t="s">
        <v>23</v>
      </c>
      <c r="C62" s="142"/>
      <c r="D62" s="142"/>
      <c r="E62" s="142"/>
      <c r="F62" s="142"/>
      <c r="G62" s="142"/>
      <c r="H62" s="142"/>
      <c r="I62" s="142"/>
      <c r="J62" s="142"/>
      <c r="K62" s="169">
        <f>L36</f>
        <v>0</v>
      </c>
      <c r="L62" s="169"/>
    </row>
    <row r="63" spans="1:12" ht="15.5" x14ac:dyDescent="0.35">
      <c r="A63" s="10" t="s">
        <v>107</v>
      </c>
      <c r="B63" s="142" t="s">
        <v>2</v>
      </c>
      <c r="C63" s="142"/>
      <c r="D63" s="142"/>
      <c r="E63" s="142"/>
      <c r="F63" s="142"/>
      <c r="G63" s="142"/>
      <c r="H63" s="142"/>
      <c r="I63" s="142"/>
      <c r="J63" s="142"/>
      <c r="K63" s="169">
        <f>L48</f>
        <v>0</v>
      </c>
      <c r="L63" s="169"/>
    </row>
    <row r="64" spans="1:12" ht="15.5" x14ac:dyDescent="0.35">
      <c r="A64" s="10" t="s">
        <v>108</v>
      </c>
      <c r="B64" s="142" t="s">
        <v>13</v>
      </c>
      <c r="C64" s="142"/>
      <c r="D64" s="142"/>
      <c r="E64" s="142"/>
      <c r="F64" s="142"/>
      <c r="G64" s="142"/>
      <c r="H64" s="142"/>
      <c r="I64" s="142"/>
      <c r="J64" s="142"/>
      <c r="K64" s="169">
        <f>K58</f>
        <v>0</v>
      </c>
      <c r="L64" s="169"/>
    </row>
    <row r="65" spans="1:12" ht="15.5" x14ac:dyDescent="0.35">
      <c r="A65" s="143" t="s">
        <v>20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66">
        <f>SUM(K62:K64)</f>
        <v>0</v>
      </c>
      <c r="L65" s="166"/>
    </row>
    <row r="66" spans="1:12" ht="15.5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5" x14ac:dyDescent="0.35">
      <c r="A67" s="167" t="s">
        <v>211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8">
        <f>J29+L36+L47+K58</f>
        <v>0</v>
      </c>
      <c r="L67" s="168"/>
    </row>
    <row r="68" spans="1:12" ht="15.5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.5" x14ac:dyDescent="0.35">
      <c r="A69" s="154" t="s">
        <v>24</v>
      </c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</row>
    <row r="70" spans="1:12" ht="15.5" x14ac:dyDescent="0.35">
      <c r="A70" s="17">
        <v>3</v>
      </c>
      <c r="B70" s="158" t="s">
        <v>31</v>
      </c>
      <c r="C70" s="158"/>
      <c r="D70" s="158"/>
      <c r="E70" s="158"/>
      <c r="F70" s="158"/>
      <c r="G70" s="158"/>
      <c r="H70" s="158"/>
      <c r="I70" s="158"/>
      <c r="J70" s="158"/>
      <c r="K70" s="18" t="s">
        <v>11</v>
      </c>
      <c r="L70" s="18" t="s">
        <v>90</v>
      </c>
    </row>
    <row r="71" spans="1:12" ht="15.5" x14ac:dyDescent="0.35">
      <c r="A71" s="10" t="s">
        <v>73</v>
      </c>
      <c r="B71" s="159" t="s">
        <v>25</v>
      </c>
      <c r="C71" s="159"/>
      <c r="D71" s="159"/>
      <c r="E71" s="159"/>
      <c r="F71" s="159"/>
      <c r="G71" s="159"/>
      <c r="H71" s="159"/>
      <c r="I71" s="159"/>
      <c r="J71" s="159"/>
      <c r="K71" s="12">
        <v>0</v>
      </c>
      <c r="L71" s="13">
        <f>K71*$K$67</f>
        <v>0</v>
      </c>
    </row>
    <row r="72" spans="1:12" ht="15.5" x14ac:dyDescent="0.35">
      <c r="A72" s="10" t="s">
        <v>74</v>
      </c>
      <c r="B72" s="159" t="s">
        <v>26</v>
      </c>
      <c r="C72" s="159"/>
      <c r="D72" s="159"/>
      <c r="E72" s="159"/>
      <c r="F72" s="159"/>
      <c r="G72" s="159"/>
      <c r="H72" s="159"/>
      <c r="I72" s="159"/>
      <c r="J72" s="159"/>
      <c r="K72" s="12">
        <v>0</v>
      </c>
      <c r="L72" s="13">
        <f>K72*$K$67</f>
        <v>0</v>
      </c>
    </row>
    <row r="73" spans="1:12" ht="15.5" x14ac:dyDescent="0.35">
      <c r="A73" s="10" t="s">
        <v>75</v>
      </c>
      <c r="B73" s="159" t="s">
        <v>27</v>
      </c>
      <c r="C73" s="159"/>
      <c r="D73" s="159"/>
      <c r="E73" s="159"/>
      <c r="F73" s="159"/>
      <c r="G73" s="159"/>
      <c r="H73" s="159"/>
      <c r="I73" s="159"/>
      <c r="J73" s="159"/>
      <c r="K73" s="12">
        <v>0</v>
      </c>
      <c r="L73" s="13">
        <f>K73*L71</f>
        <v>0</v>
      </c>
    </row>
    <row r="74" spans="1:12" ht="15.5" x14ac:dyDescent="0.35">
      <c r="A74" s="10" t="s">
        <v>76</v>
      </c>
      <c r="B74" s="159" t="s">
        <v>28</v>
      </c>
      <c r="C74" s="159"/>
      <c r="D74" s="159"/>
      <c r="E74" s="159"/>
      <c r="F74" s="159"/>
      <c r="G74" s="159"/>
      <c r="H74" s="159"/>
      <c r="I74" s="159"/>
      <c r="J74" s="159"/>
      <c r="K74" s="12">
        <v>0</v>
      </c>
      <c r="L74" s="13">
        <f>K74*(J29+K65)</f>
        <v>0</v>
      </c>
    </row>
    <row r="75" spans="1:12" ht="15.5" x14ac:dyDescent="0.35">
      <c r="A75" s="10" t="s">
        <v>91</v>
      </c>
      <c r="B75" s="159" t="s">
        <v>29</v>
      </c>
      <c r="C75" s="159"/>
      <c r="D75" s="159"/>
      <c r="E75" s="159"/>
      <c r="F75" s="159"/>
      <c r="G75" s="159"/>
      <c r="H75" s="159"/>
      <c r="I75" s="159"/>
      <c r="J75" s="159"/>
      <c r="K75" s="12">
        <f>K48*K74</f>
        <v>0</v>
      </c>
      <c r="L75" s="13">
        <f>K75*(J29+K65)</f>
        <v>0</v>
      </c>
    </row>
    <row r="76" spans="1:12" ht="15.5" x14ac:dyDescent="0.35">
      <c r="A76" s="10" t="s">
        <v>92</v>
      </c>
      <c r="B76" s="159" t="s">
        <v>30</v>
      </c>
      <c r="C76" s="159"/>
      <c r="D76" s="159"/>
      <c r="E76" s="159"/>
      <c r="F76" s="159"/>
      <c r="G76" s="159"/>
      <c r="H76" s="159"/>
      <c r="I76" s="159"/>
      <c r="J76" s="159"/>
      <c r="K76" s="12">
        <v>0</v>
      </c>
      <c r="L76" s="13">
        <f>K76*L74</f>
        <v>0</v>
      </c>
    </row>
    <row r="77" spans="1:12" ht="15.5" x14ac:dyDescent="0.35">
      <c r="A77" s="163" t="s">
        <v>20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6">
        <f>SUM(L71:L76)</f>
        <v>0</v>
      </c>
      <c r="L77" s="143"/>
    </row>
    <row r="78" spans="1:12" ht="15.5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.5" x14ac:dyDescent="0.35">
      <c r="A79" s="165" t="s">
        <v>32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24">
        <f>J29+K65+K77</f>
        <v>0</v>
      </c>
    </row>
    <row r="80" spans="1:12" ht="15.5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5" x14ac:dyDescent="0.35">
      <c r="A81" s="154" t="s">
        <v>33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</row>
    <row r="82" spans="1:12" ht="15.5" x14ac:dyDescent="0.35">
      <c r="A82" s="163" t="s">
        <v>34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</row>
    <row r="83" spans="1:12" ht="15.5" x14ac:dyDescent="0.35">
      <c r="A83" s="17" t="s">
        <v>125</v>
      </c>
      <c r="B83" s="158" t="s">
        <v>35</v>
      </c>
      <c r="C83" s="158"/>
      <c r="D83" s="158"/>
      <c r="E83" s="158"/>
      <c r="F83" s="158"/>
      <c r="G83" s="158"/>
      <c r="H83" s="158"/>
      <c r="I83" s="158"/>
      <c r="J83" s="158"/>
      <c r="K83" s="18" t="s">
        <v>11</v>
      </c>
      <c r="L83" s="18" t="s">
        <v>90</v>
      </c>
    </row>
    <row r="84" spans="1:12" ht="15.5" x14ac:dyDescent="0.35">
      <c r="A84" s="10" t="s">
        <v>73</v>
      </c>
      <c r="B84" s="159" t="s">
        <v>36</v>
      </c>
      <c r="C84" s="159"/>
      <c r="D84" s="159"/>
      <c r="E84" s="159"/>
      <c r="F84" s="159"/>
      <c r="G84" s="159"/>
      <c r="H84" s="159"/>
      <c r="I84" s="159"/>
      <c r="J84" s="159"/>
      <c r="K84" s="12">
        <v>0</v>
      </c>
      <c r="L84" s="13">
        <f>K84*$L$79</f>
        <v>0</v>
      </c>
    </row>
    <row r="85" spans="1:12" ht="15.5" x14ac:dyDescent="0.35">
      <c r="A85" s="10" t="s">
        <v>74</v>
      </c>
      <c r="B85" s="159" t="s">
        <v>37</v>
      </c>
      <c r="C85" s="159"/>
      <c r="D85" s="159"/>
      <c r="E85" s="159"/>
      <c r="F85" s="159"/>
      <c r="G85" s="159"/>
      <c r="H85" s="159"/>
      <c r="I85" s="159"/>
      <c r="J85" s="159"/>
      <c r="K85" s="12">
        <v>0</v>
      </c>
      <c r="L85" s="13">
        <f t="shared" ref="L85:L89" si="1">K85*$L$79</f>
        <v>0</v>
      </c>
    </row>
    <row r="86" spans="1:12" ht="15.5" x14ac:dyDescent="0.35">
      <c r="A86" s="10" t="s">
        <v>75</v>
      </c>
      <c r="B86" s="159" t="s">
        <v>38</v>
      </c>
      <c r="C86" s="159"/>
      <c r="D86" s="159"/>
      <c r="E86" s="159"/>
      <c r="F86" s="159"/>
      <c r="G86" s="159"/>
      <c r="H86" s="159"/>
      <c r="I86" s="159"/>
      <c r="J86" s="159"/>
      <c r="K86" s="12">
        <v>0</v>
      </c>
      <c r="L86" s="13">
        <f t="shared" si="1"/>
        <v>0</v>
      </c>
    </row>
    <row r="87" spans="1:12" ht="15.5" x14ac:dyDescent="0.35">
      <c r="A87" s="10" t="s">
        <v>76</v>
      </c>
      <c r="B87" s="159" t="s">
        <v>39</v>
      </c>
      <c r="C87" s="159"/>
      <c r="D87" s="159"/>
      <c r="E87" s="159"/>
      <c r="F87" s="159"/>
      <c r="G87" s="159"/>
      <c r="H87" s="159"/>
      <c r="I87" s="159"/>
      <c r="J87" s="159"/>
      <c r="K87" s="12">
        <v>0</v>
      </c>
      <c r="L87" s="13">
        <f t="shared" si="1"/>
        <v>0</v>
      </c>
    </row>
    <row r="88" spans="1:12" ht="15.5" x14ac:dyDescent="0.35">
      <c r="A88" s="10" t="s">
        <v>91</v>
      </c>
      <c r="B88" s="159" t="s">
        <v>40</v>
      </c>
      <c r="C88" s="159"/>
      <c r="D88" s="159"/>
      <c r="E88" s="159"/>
      <c r="F88" s="159"/>
      <c r="G88" s="159"/>
      <c r="H88" s="159"/>
      <c r="I88" s="159"/>
      <c r="J88" s="159"/>
      <c r="K88" s="12">
        <v>0</v>
      </c>
      <c r="L88" s="13">
        <f t="shared" si="1"/>
        <v>0</v>
      </c>
    </row>
    <row r="89" spans="1:12" ht="15.5" x14ac:dyDescent="0.35">
      <c r="A89" s="10" t="s">
        <v>92</v>
      </c>
      <c r="B89" s="159" t="s">
        <v>41</v>
      </c>
      <c r="C89" s="159"/>
      <c r="D89" s="159"/>
      <c r="E89" s="159"/>
      <c r="F89" s="159"/>
      <c r="G89" s="159"/>
      <c r="H89" s="159"/>
      <c r="I89" s="159"/>
      <c r="J89" s="159"/>
      <c r="K89" s="12">
        <v>0</v>
      </c>
      <c r="L89" s="13">
        <f t="shared" si="1"/>
        <v>0</v>
      </c>
    </row>
    <row r="90" spans="1:12" ht="15.5" x14ac:dyDescent="0.35">
      <c r="A90" s="163" t="s">
        <v>20</v>
      </c>
      <c r="B90" s="163"/>
      <c r="C90" s="163"/>
      <c r="D90" s="163"/>
      <c r="E90" s="163"/>
      <c r="F90" s="163"/>
      <c r="G90" s="163"/>
      <c r="H90" s="163"/>
      <c r="I90" s="163"/>
      <c r="J90" s="163"/>
      <c r="K90" s="25">
        <f>SUM(K84:K89)</f>
        <v>0</v>
      </c>
      <c r="L90" s="20">
        <f>SUM(L84:L89)</f>
        <v>0</v>
      </c>
    </row>
    <row r="91" spans="1:12" ht="21.75" customHeight="1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.5" x14ac:dyDescent="0.35">
      <c r="A92" s="164" t="s">
        <v>112</v>
      </c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</row>
    <row r="93" spans="1:12" ht="15.5" x14ac:dyDescent="0.35">
      <c r="A93" s="17" t="s">
        <v>126</v>
      </c>
      <c r="B93" s="158" t="s">
        <v>114</v>
      </c>
      <c r="C93" s="158"/>
      <c r="D93" s="158"/>
      <c r="E93" s="158"/>
      <c r="F93" s="158"/>
      <c r="G93" s="158"/>
      <c r="H93" s="158"/>
      <c r="I93" s="158"/>
      <c r="J93" s="158"/>
      <c r="K93" s="18" t="s">
        <v>11</v>
      </c>
      <c r="L93" s="18" t="s">
        <v>90</v>
      </c>
    </row>
    <row r="94" spans="1:12" ht="15.5" x14ac:dyDescent="0.35">
      <c r="A94" s="10" t="s">
        <v>73</v>
      </c>
      <c r="B94" s="159" t="s">
        <v>113</v>
      </c>
      <c r="C94" s="159"/>
      <c r="D94" s="159"/>
      <c r="E94" s="159"/>
      <c r="F94" s="159"/>
      <c r="G94" s="159"/>
      <c r="H94" s="159"/>
      <c r="I94" s="159"/>
      <c r="J94" s="159"/>
      <c r="K94" s="11"/>
      <c r="L94" s="11"/>
    </row>
    <row r="95" spans="1:12" ht="15.5" x14ac:dyDescent="0.35">
      <c r="A95" s="143" t="s">
        <v>20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60"/>
      <c r="L95" s="160"/>
    </row>
    <row r="96" spans="1:12" ht="15.5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.5" x14ac:dyDescent="0.35">
      <c r="A97" s="161" t="s">
        <v>115</v>
      </c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</row>
    <row r="98" spans="1:12" ht="15.5" x14ac:dyDescent="0.35">
      <c r="A98" s="26">
        <v>4</v>
      </c>
      <c r="B98" s="162" t="s">
        <v>22</v>
      </c>
      <c r="C98" s="162"/>
      <c r="D98" s="162"/>
      <c r="E98" s="162"/>
      <c r="F98" s="162"/>
      <c r="G98" s="162"/>
      <c r="H98" s="162"/>
      <c r="I98" s="162"/>
      <c r="J98" s="162"/>
      <c r="K98" s="162"/>
      <c r="L98" s="17" t="s">
        <v>90</v>
      </c>
    </row>
    <row r="99" spans="1:12" ht="15.5" x14ac:dyDescent="0.35">
      <c r="A99" s="10" t="s">
        <v>125</v>
      </c>
      <c r="B99" s="142" t="s">
        <v>35</v>
      </c>
      <c r="C99" s="142"/>
      <c r="D99" s="142"/>
      <c r="E99" s="142"/>
      <c r="F99" s="142"/>
      <c r="G99" s="142"/>
      <c r="H99" s="142"/>
      <c r="I99" s="142"/>
      <c r="J99" s="142"/>
      <c r="K99" s="142"/>
      <c r="L99" s="13">
        <f>L90</f>
        <v>0</v>
      </c>
    </row>
    <row r="100" spans="1:12" ht="15.5" x14ac:dyDescent="0.35">
      <c r="A100" s="10" t="s">
        <v>126</v>
      </c>
      <c r="B100" s="142" t="s">
        <v>42</v>
      </c>
      <c r="C100" s="142"/>
      <c r="D100" s="142"/>
      <c r="E100" s="142"/>
      <c r="F100" s="142"/>
      <c r="G100" s="142"/>
      <c r="H100" s="142"/>
      <c r="I100" s="142"/>
      <c r="J100" s="142"/>
      <c r="K100" s="142"/>
      <c r="L100" s="13"/>
    </row>
    <row r="101" spans="1:12" ht="15.5" x14ac:dyDescent="0.35">
      <c r="A101" s="143" t="s">
        <v>20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20">
        <f>SUM(L99:L100)</f>
        <v>0</v>
      </c>
    </row>
    <row r="102" spans="1:12" ht="15.5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.5" x14ac:dyDescent="0.35">
      <c r="A103" s="154" t="s">
        <v>43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</row>
    <row r="104" spans="1:12" ht="15.5" x14ac:dyDescent="0.35">
      <c r="A104" s="17">
        <v>5</v>
      </c>
      <c r="B104" s="158" t="s">
        <v>44</v>
      </c>
      <c r="C104" s="158"/>
      <c r="D104" s="158"/>
      <c r="E104" s="158"/>
      <c r="F104" s="158"/>
      <c r="G104" s="158"/>
      <c r="H104" s="158"/>
      <c r="I104" s="158"/>
      <c r="J104" s="158"/>
      <c r="K104" s="158"/>
      <c r="L104" s="18" t="s">
        <v>90</v>
      </c>
    </row>
    <row r="105" spans="1:12" ht="15.5" x14ac:dyDescent="0.35">
      <c r="A105" s="29" t="s">
        <v>73</v>
      </c>
      <c r="B105" s="153" t="s">
        <v>45</v>
      </c>
      <c r="C105" s="153"/>
      <c r="D105" s="153"/>
      <c r="E105" s="153"/>
      <c r="F105" s="153"/>
      <c r="G105" s="153"/>
      <c r="H105" s="153"/>
      <c r="I105" s="153"/>
      <c r="J105" s="153"/>
      <c r="K105" s="153"/>
      <c r="L105" s="30">
        <v>0</v>
      </c>
    </row>
    <row r="106" spans="1:12" ht="15.5" x14ac:dyDescent="0.35">
      <c r="A106" s="29" t="s">
        <v>74</v>
      </c>
      <c r="B106" s="153" t="s">
        <v>46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30">
        <v>0</v>
      </c>
    </row>
    <row r="107" spans="1:12" ht="15.5" x14ac:dyDescent="0.35">
      <c r="A107" s="29" t="s">
        <v>75</v>
      </c>
      <c r="B107" s="153" t="s">
        <v>47</v>
      </c>
      <c r="C107" s="153"/>
      <c r="D107" s="153"/>
      <c r="E107" s="153"/>
      <c r="F107" s="153"/>
      <c r="G107" s="153"/>
      <c r="H107" s="153"/>
      <c r="I107" s="153"/>
      <c r="J107" s="153"/>
      <c r="K107" s="153"/>
      <c r="L107" s="30">
        <v>0</v>
      </c>
    </row>
    <row r="108" spans="1:12" ht="15.5" x14ac:dyDescent="0.35">
      <c r="A108" s="29" t="s">
        <v>76</v>
      </c>
      <c r="B108" s="153" t="s">
        <v>48</v>
      </c>
      <c r="C108" s="153"/>
      <c r="D108" s="153"/>
      <c r="E108" s="153"/>
      <c r="F108" s="153"/>
      <c r="G108" s="153"/>
      <c r="H108" s="153"/>
      <c r="I108" s="153"/>
      <c r="J108" s="153"/>
      <c r="K108" s="153"/>
      <c r="L108" s="30">
        <v>0</v>
      </c>
    </row>
    <row r="109" spans="1:12" ht="15.5" x14ac:dyDescent="0.35">
      <c r="A109" s="143" t="s">
        <v>20</v>
      </c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20">
        <f>SUM(L105:L108)</f>
        <v>0</v>
      </c>
    </row>
    <row r="110" spans="1:12" ht="15.5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.5" x14ac:dyDescent="0.35">
      <c r="A111" s="154" t="s">
        <v>49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</row>
    <row r="112" spans="1:12" ht="15.5" x14ac:dyDescent="0.35">
      <c r="A112" s="17">
        <v>6</v>
      </c>
      <c r="B112" s="155" t="s">
        <v>50</v>
      </c>
      <c r="C112" s="155"/>
      <c r="D112" s="155"/>
      <c r="E112" s="155"/>
      <c r="F112" s="155"/>
      <c r="G112" s="155"/>
      <c r="H112" s="155"/>
      <c r="I112" s="155"/>
      <c r="J112" s="155"/>
      <c r="K112" s="18" t="s">
        <v>11</v>
      </c>
      <c r="L112" s="18" t="s">
        <v>90</v>
      </c>
    </row>
    <row r="113" spans="1:12" ht="15.5" x14ac:dyDescent="0.35">
      <c r="A113" s="10" t="s">
        <v>73</v>
      </c>
      <c r="B113" s="142" t="s">
        <v>51</v>
      </c>
      <c r="C113" s="142"/>
      <c r="D113" s="142"/>
      <c r="E113" s="142"/>
      <c r="F113" s="142"/>
      <c r="G113" s="142"/>
      <c r="H113" s="142"/>
      <c r="I113" s="142"/>
      <c r="J113" s="142"/>
      <c r="K113" s="27">
        <v>0</v>
      </c>
      <c r="L113" s="13">
        <f>L131*K113</f>
        <v>0</v>
      </c>
    </row>
    <row r="114" spans="1:12" ht="15.5" x14ac:dyDescent="0.35">
      <c r="A114" s="10" t="s">
        <v>74</v>
      </c>
      <c r="B114" s="142" t="s">
        <v>52</v>
      </c>
      <c r="C114" s="142"/>
      <c r="D114" s="142"/>
      <c r="E114" s="142"/>
      <c r="F114" s="142"/>
      <c r="G114" s="142"/>
      <c r="H114" s="142"/>
      <c r="I114" s="142"/>
      <c r="J114" s="142"/>
      <c r="K114" s="27">
        <v>0</v>
      </c>
      <c r="L114" s="13">
        <f>(L113+L131)*K114</f>
        <v>0</v>
      </c>
    </row>
    <row r="115" spans="1:12" ht="15.5" x14ac:dyDescent="0.35">
      <c r="A115" s="10" t="s">
        <v>75</v>
      </c>
      <c r="B115" s="142" t="s">
        <v>53</v>
      </c>
      <c r="C115" s="142"/>
      <c r="D115" s="142"/>
      <c r="E115" s="142"/>
      <c r="F115" s="142"/>
      <c r="G115" s="142"/>
      <c r="H115" s="142"/>
      <c r="I115" s="142"/>
      <c r="J115" s="142"/>
      <c r="K115" s="27">
        <v>0</v>
      </c>
      <c r="L115" s="13">
        <f>SUM(L116:L121)</f>
        <v>0</v>
      </c>
    </row>
    <row r="116" spans="1:12" ht="15.5" x14ac:dyDescent="0.35">
      <c r="A116" s="145" t="s">
        <v>116</v>
      </c>
      <c r="B116" s="145"/>
      <c r="C116" s="146" t="s">
        <v>54</v>
      </c>
      <c r="D116" s="142" t="s">
        <v>56</v>
      </c>
      <c r="E116" s="142"/>
      <c r="F116" s="142"/>
      <c r="G116" s="142"/>
      <c r="H116" s="142"/>
      <c r="I116" s="142"/>
      <c r="J116" s="142"/>
      <c r="K116" s="148">
        <v>0</v>
      </c>
      <c r="L116" s="156">
        <f>((L131+L113+L114)/(1-(K115)))*K116</f>
        <v>0</v>
      </c>
    </row>
    <row r="117" spans="1:12" ht="15.5" x14ac:dyDescent="0.35">
      <c r="A117" s="145"/>
      <c r="B117" s="145"/>
      <c r="C117" s="146"/>
      <c r="D117" s="142" t="s">
        <v>57</v>
      </c>
      <c r="E117" s="142"/>
      <c r="F117" s="142"/>
      <c r="G117" s="142"/>
      <c r="H117" s="142"/>
      <c r="I117" s="142"/>
      <c r="J117" s="142"/>
      <c r="K117" s="149"/>
      <c r="L117" s="157"/>
    </row>
    <row r="118" spans="1:12" x14ac:dyDescent="0.35">
      <c r="A118" s="145" t="s">
        <v>117</v>
      </c>
      <c r="B118" s="145"/>
      <c r="C118" s="146" t="s">
        <v>55</v>
      </c>
      <c r="D118" s="147" t="s">
        <v>58</v>
      </c>
      <c r="E118" s="147"/>
      <c r="F118" s="147"/>
      <c r="G118" s="147"/>
      <c r="H118" s="147"/>
      <c r="I118" s="147"/>
      <c r="J118" s="147"/>
      <c r="K118" s="148">
        <v>0</v>
      </c>
      <c r="L118" s="150">
        <f>((L131+L113+L114)/(1-(K115)))*K118</f>
        <v>0</v>
      </c>
    </row>
    <row r="119" spans="1:12" x14ac:dyDescent="0.35">
      <c r="A119" s="145"/>
      <c r="B119" s="145"/>
      <c r="C119" s="146"/>
      <c r="D119" s="147"/>
      <c r="E119" s="147"/>
      <c r="F119" s="147"/>
      <c r="G119" s="147"/>
      <c r="H119" s="147"/>
      <c r="I119" s="147"/>
      <c r="J119" s="147"/>
      <c r="K119" s="149"/>
      <c r="L119" s="151"/>
    </row>
    <row r="120" spans="1:12" x14ac:dyDescent="0.35">
      <c r="A120" s="145" t="s">
        <v>118</v>
      </c>
      <c r="B120" s="145"/>
      <c r="C120" s="146" t="s">
        <v>119</v>
      </c>
      <c r="D120" s="152"/>
      <c r="E120" s="152"/>
      <c r="F120" s="152"/>
      <c r="G120" s="152"/>
      <c r="H120" s="152"/>
      <c r="I120" s="152"/>
      <c r="J120" s="152"/>
      <c r="K120" s="148">
        <v>0</v>
      </c>
      <c r="L120" s="150">
        <v>0</v>
      </c>
    </row>
    <row r="121" spans="1:12" x14ac:dyDescent="0.35">
      <c r="A121" s="145"/>
      <c r="B121" s="145"/>
      <c r="C121" s="146"/>
      <c r="D121" s="152"/>
      <c r="E121" s="152"/>
      <c r="F121" s="152"/>
      <c r="G121" s="152"/>
      <c r="H121" s="152"/>
      <c r="I121" s="152"/>
      <c r="J121" s="152"/>
      <c r="K121" s="149"/>
      <c r="L121" s="151"/>
    </row>
    <row r="122" spans="1:12" ht="15.5" x14ac:dyDescent="0.35">
      <c r="A122" s="143" t="s">
        <v>20</v>
      </c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20">
        <f>SUM(L113:L115)</f>
        <v>0</v>
      </c>
    </row>
    <row r="123" spans="1:12" ht="19.5" customHeight="1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.5" x14ac:dyDescent="0.35">
      <c r="A124" s="144" t="s">
        <v>59</v>
      </c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</row>
    <row r="125" spans="1:12" ht="15.5" x14ac:dyDescent="0.35">
      <c r="A125" s="143" t="s">
        <v>60</v>
      </c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23"/>
    </row>
    <row r="126" spans="1:12" ht="15.5" x14ac:dyDescent="0.35">
      <c r="A126" s="10" t="s">
        <v>73</v>
      </c>
      <c r="B126" s="142" t="s">
        <v>120</v>
      </c>
      <c r="C126" s="142"/>
      <c r="D126" s="142"/>
      <c r="E126" s="142"/>
      <c r="F126" s="142"/>
      <c r="G126" s="142"/>
      <c r="H126" s="142"/>
      <c r="I126" s="142"/>
      <c r="J126" s="142"/>
      <c r="K126" s="142"/>
      <c r="L126" s="13">
        <v>0</v>
      </c>
    </row>
    <row r="127" spans="1:12" ht="15.5" x14ac:dyDescent="0.35">
      <c r="A127" s="10" t="s">
        <v>74</v>
      </c>
      <c r="B127" s="142" t="s">
        <v>121</v>
      </c>
      <c r="C127" s="142"/>
      <c r="D127" s="142"/>
      <c r="E127" s="142"/>
      <c r="F127" s="142"/>
      <c r="G127" s="142"/>
      <c r="H127" s="142"/>
      <c r="I127" s="142"/>
      <c r="J127" s="142"/>
      <c r="K127" s="142"/>
      <c r="L127" s="13">
        <f>K65</f>
        <v>0</v>
      </c>
    </row>
    <row r="128" spans="1:12" ht="15.5" x14ac:dyDescent="0.35">
      <c r="A128" s="10" t="s">
        <v>75</v>
      </c>
      <c r="B128" s="142" t="s">
        <v>122</v>
      </c>
      <c r="C128" s="142"/>
      <c r="D128" s="142"/>
      <c r="E128" s="142"/>
      <c r="F128" s="142"/>
      <c r="G128" s="142"/>
      <c r="H128" s="142"/>
      <c r="I128" s="142"/>
      <c r="J128" s="142"/>
      <c r="K128" s="142"/>
      <c r="L128" s="13">
        <f>K77</f>
        <v>0</v>
      </c>
    </row>
    <row r="129" spans="1:12" ht="15.5" x14ac:dyDescent="0.35">
      <c r="A129" s="10" t="s">
        <v>76</v>
      </c>
      <c r="B129" s="142" t="s">
        <v>123</v>
      </c>
      <c r="C129" s="142"/>
      <c r="D129" s="142"/>
      <c r="E129" s="142"/>
      <c r="F129" s="142"/>
      <c r="G129" s="142"/>
      <c r="H129" s="142"/>
      <c r="I129" s="142"/>
      <c r="J129" s="142"/>
      <c r="K129" s="142"/>
      <c r="L129" s="13">
        <f>L101</f>
        <v>0</v>
      </c>
    </row>
    <row r="130" spans="1:12" ht="15.5" x14ac:dyDescent="0.35">
      <c r="A130" s="10" t="s">
        <v>91</v>
      </c>
      <c r="B130" s="142" t="s">
        <v>124</v>
      </c>
      <c r="C130" s="142"/>
      <c r="D130" s="142"/>
      <c r="E130" s="142"/>
      <c r="F130" s="142"/>
      <c r="G130" s="142"/>
      <c r="H130" s="142"/>
      <c r="I130" s="142"/>
      <c r="J130" s="142"/>
      <c r="K130" s="142"/>
      <c r="L130" s="13">
        <f>L109</f>
        <v>0</v>
      </c>
    </row>
    <row r="131" spans="1:12" ht="15.5" x14ac:dyDescent="0.35">
      <c r="A131" s="143" t="s">
        <v>61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20">
        <v>0</v>
      </c>
    </row>
    <row r="132" spans="1:12" ht="15.5" x14ac:dyDescent="0.35">
      <c r="A132" s="10" t="s">
        <v>92</v>
      </c>
      <c r="B132" s="142" t="s">
        <v>62</v>
      </c>
      <c r="C132" s="142"/>
      <c r="D132" s="142"/>
      <c r="E132" s="142"/>
      <c r="F132" s="142"/>
      <c r="G132" s="142"/>
      <c r="H132" s="142"/>
      <c r="I132" s="142"/>
      <c r="J132" s="142"/>
      <c r="K132" s="142"/>
      <c r="L132" s="13">
        <f>L122</f>
        <v>0</v>
      </c>
    </row>
    <row r="133" spans="1:12" ht="15.5" x14ac:dyDescent="0.35">
      <c r="A133" s="143" t="s">
        <v>63</v>
      </c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20">
        <f>SUM(L131:L132)</f>
        <v>0</v>
      </c>
    </row>
  </sheetData>
  <mergeCells count="167"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G53:H53"/>
    <mergeCell ref="I53:J53"/>
    <mergeCell ref="A54:A55"/>
    <mergeCell ref="B54:C55"/>
    <mergeCell ref="E54:F54"/>
    <mergeCell ref="G54:H54"/>
    <mergeCell ref="I54:J54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A58:J58"/>
    <mergeCell ref="K58:L58"/>
    <mergeCell ref="A60:L60"/>
    <mergeCell ref="B61:J61"/>
    <mergeCell ref="K61:L61"/>
    <mergeCell ref="K54:L55"/>
    <mergeCell ref="E55:F55"/>
    <mergeCell ref="G55:H55"/>
    <mergeCell ref="I55:J55"/>
    <mergeCell ref="B56:J56"/>
    <mergeCell ref="K56:L56"/>
    <mergeCell ref="A65:J65"/>
    <mergeCell ref="K65:L65"/>
    <mergeCell ref="A67:J67"/>
    <mergeCell ref="K67:L67"/>
    <mergeCell ref="A69:L69"/>
    <mergeCell ref="B70:J70"/>
    <mergeCell ref="B62:J62"/>
    <mergeCell ref="K62:L62"/>
    <mergeCell ref="B63:J63"/>
    <mergeCell ref="K63:L63"/>
    <mergeCell ref="B64:J64"/>
    <mergeCell ref="K64:L64"/>
    <mergeCell ref="A77:J77"/>
    <mergeCell ref="K77:L77"/>
    <mergeCell ref="A79:K79"/>
    <mergeCell ref="A81:L81"/>
    <mergeCell ref="A82:L82"/>
    <mergeCell ref="B83:J83"/>
    <mergeCell ref="B71:J71"/>
    <mergeCell ref="B72:J72"/>
    <mergeCell ref="B73:J73"/>
    <mergeCell ref="B74:J74"/>
    <mergeCell ref="B75:J75"/>
    <mergeCell ref="B76:J76"/>
    <mergeCell ref="A90:J90"/>
    <mergeCell ref="A92:L92"/>
    <mergeCell ref="B93:J93"/>
    <mergeCell ref="B94:J94"/>
    <mergeCell ref="A95:J95"/>
    <mergeCell ref="K95:L95"/>
    <mergeCell ref="B84:J84"/>
    <mergeCell ref="B85:J85"/>
    <mergeCell ref="B86:J86"/>
    <mergeCell ref="B87:J87"/>
    <mergeCell ref="B88:J88"/>
    <mergeCell ref="B89:J89"/>
    <mergeCell ref="B104:K104"/>
    <mergeCell ref="B105:K105"/>
    <mergeCell ref="B106:K106"/>
    <mergeCell ref="B107:K107"/>
    <mergeCell ref="B108:K108"/>
    <mergeCell ref="A109:K109"/>
    <mergeCell ref="A97:L97"/>
    <mergeCell ref="B98:K98"/>
    <mergeCell ref="B99:K99"/>
    <mergeCell ref="B100:K100"/>
    <mergeCell ref="A101:K101"/>
    <mergeCell ref="A103:L103"/>
    <mergeCell ref="A111:L111"/>
    <mergeCell ref="B112:J112"/>
    <mergeCell ref="B113:J113"/>
    <mergeCell ref="B114:J114"/>
    <mergeCell ref="B115:J115"/>
    <mergeCell ref="A116:B117"/>
    <mergeCell ref="C116:C117"/>
    <mergeCell ref="D116:J116"/>
    <mergeCell ref="K116:K117"/>
    <mergeCell ref="L116:L117"/>
    <mergeCell ref="B130:K130"/>
    <mergeCell ref="A131:K131"/>
    <mergeCell ref="B132:K132"/>
    <mergeCell ref="A133:K133"/>
    <mergeCell ref="K57:L57"/>
    <mergeCell ref="B57:J57"/>
    <mergeCell ref="A124:L124"/>
    <mergeCell ref="A125:K125"/>
    <mergeCell ref="B126:K126"/>
    <mergeCell ref="B127:K127"/>
    <mergeCell ref="B128:K128"/>
    <mergeCell ref="B129:K129"/>
    <mergeCell ref="A120:B121"/>
    <mergeCell ref="C120:C121"/>
    <mergeCell ref="D120:J121"/>
    <mergeCell ref="K120:K121"/>
    <mergeCell ref="L120:L121"/>
    <mergeCell ref="A122:K122"/>
    <mergeCell ref="D117:J117"/>
    <mergeCell ref="A118:B119"/>
    <mergeCell ref="C118:C119"/>
    <mergeCell ref="D118:J119"/>
    <mergeCell ref="K118:K119"/>
    <mergeCell ref="L118:L119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148B9-1539-4F93-83BE-EFA12122A923}">
  <sheetPr>
    <pageSetUpPr fitToPage="1"/>
  </sheetPr>
  <dimension ref="A1:L133"/>
  <sheetViews>
    <sheetView zoomScale="65" zoomScaleNormal="65" workbookViewId="0">
      <selection activeCell="C5" sqref="C5"/>
    </sheetView>
  </sheetViews>
  <sheetFormatPr defaultRowHeight="14.5" x14ac:dyDescent="0.35"/>
  <cols>
    <col min="2" max="2" width="17.1796875" customWidth="1"/>
    <col min="3" max="3" width="14.7265625" customWidth="1"/>
    <col min="11" max="11" width="11.1796875" customWidth="1"/>
    <col min="12" max="12" width="17.7265625" customWidth="1"/>
  </cols>
  <sheetData>
    <row r="1" spans="1:12" ht="15.5" x14ac:dyDescent="0.35">
      <c r="A1" s="2" t="s">
        <v>67</v>
      </c>
      <c r="B1" s="3"/>
      <c r="C1" s="4"/>
      <c r="D1" s="3"/>
      <c r="E1" s="3"/>
    </row>
    <row r="2" spans="1:12" ht="15.5" x14ac:dyDescent="0.35">
      <c r="A2" s="3"/>
      <c r="B2" s="3" t="s">
        <v>68</v>
      </c>
      <c r="C2" s="200" t="s">
        <v>201</v>
      </c>
      <c r="D2" s="200"/>
      <c r="E2" s="200"/>
    </row>
    <row r="3" spans="1:12" ht="15.5" x14ac:dyDescent="0.35">
      <c r="A3" s="3"/>
      <c r="B3" s="3" t="s">
        <v>69</v>
      </c>
      <c r="C3" s="201" t="s">
        <v>249</v>
      </c>
      <c r="D3" s="201"/>
      <c r="E3" s="201"/>
      <c r="I3">
        <v>0</v>
      </c>
    </row>
    <row r="4" spans="1:12" ht="15.5" x14ac:dyDescent="0.35">
      <c r="A4" s="3"/>
      <c r="B4" s="3" t="s">
        <v>70</v>
      </c>
      <c r="C4" s="98">
        <v>46192</v>
      </c>
      <c r="D4" s="28" t="s">
        <v>71</v>
      </c>
      <c r="E4" s="100">
        <v>0.375</v>
      </c>
      <c r="I4">
        <v>0</v>
      </c>
      <c r="J4">
        <v>0</v>
      </c>
    </row>
    <row r="5" spans="1:12" ht="15.5" x14ac:dyDescent="0.3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5" x14ac:dyDescent="0.35">
      <c r="A6" s="6" t="s">
        <v>73</v>
      </c>
      <c r="B6" s="202" t="s">
        <v>77</v>
      </c>
      <c r="C6" s="202"/>
      <c r="D6" s="202"/>
      <c r="E6" s="202"/>
      <c r="I6">
        <v>0</v>
      </c>
      <c r="J6">
        <v>0</v>
      </c>
    </row>
    <row r="7" spans="1:12" ht="15.5" x14ac:dyDescent="0.3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5" x14ac:dyDescent="0.35">
      <c r="A8" s="6" t="s">
        <v>75</v>
      </c>
      <c r="B8" s="202" t="s">
        <v>133</v>
      </c>
      <c r="C8" s="202"/>
      <c r="D8" s="202"/>
      <c r="E8" s="202"/>
      <c r="F8" s="202"/>
      <c r="G8" s="202"/>
      <c r="H8" s="202"/>
      <c r="I8" s="202"/>
      <c r="J8">
        <v>0</v>
      </c>
    </row>
    <row r="9" spans="1:12" ht="15.5" x14ac:dyDescent="0.3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35">
      <c r="C10" s="1"/>
    </row>
    <row r="11" spans="1:12" ht="15.5" x14ac:dyDescent="0.3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5" x14ac:dyDescent="0.35">
      <c r="A12" s="203" t="s">
        <v>82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12" ht="15.5" x14ac:dyDescent="0.35">
      <c r="A13" s="199" t="s">
        <v>83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2" ht="15.5" x14ac:dyDescent="0.35">
      <c r="A14" s="9">
        <v>1</v>
      </c>
      <c r="B14" s="159" t="s">
        <v>84</v>
      </c>
      <c r="C14" s="159"/>
      <c r="D14" s="159"/>
      <c r="E14" s="159"/>
      <c r="F14" s="159"/>
      <c r="G14" s="159"/>
      <c r="H14" s="159"/>
      <c r="I14" s="159"/>
      <c r="J14" s="145" t="s">
        <v>128</v>
      </c>
      <c r="K14" s="145"/>
      <c r="L14" s="145"/>
    </row>
    <row r="15" spans="1:12" ht="15.5" x14ac:dyDescent="0.35">
      <c r="A15" s="9">
        <v>2</v>
      </c>
      <c r="B15" s="159" t="s">
        <v>85</v>
      </c>
      <c r="C15" s="159"/>
      <c r="D15" s="159"/>
      <c r="E15" s="159"/>
      <c r="F15" s="159"/>
      <c r="G15" s="159"/>
      <c r="H15" s="159"/>
      <c r="I15" s="159"/>
      <c r="J15" s="145" t="s">
        <v>129</v>
      </c>
      <c r="K15" s="145"/>
      <c r="L15" s="145"/>
    </row>
    <row r="16" spans="1:12" ht="15.5" x14ac:dyDescent="0.35">
      <c r="A16" s="9">
        <v>3</v>
      </c>
      <c r="B16" s="159" t="s">
        <v>86</v>
      </c>
      <c r="C16" s="159"/>
      <c r="D16" s="159"/>
      <c r="E16" s="159"/>
      <c r="F16" s="159"/>
      <c r="G16" s="159"/>
      <c r="H16" s="159"/>
      <c r="I16" s="159"/>
      <c r="J16" s="180"/>
      <c r="K16" s="180"/>
      <c r="L16" s="180"/>
    </row>
    <row r="17" spans="1:12" ht="15.5" x14ac:dyDescent="0.35">
      <c r="A17" s="9">
        <v>4</v>
      </c>
      <c r="B17" s="159" t="s">
        <v>87</v>
      </c>
      <c r="C17" s="159"/>
      <c r="D17" s="159"/>
      <c r="E17" s="159"/>
      <c r="F17" s="159"/>
      <c r="G17" s="159"/>
      <c r="H17" s="159"/>
      <c r="I17" s="159"/>
      <c r="J17" s="145" t="s">
        <v>130</v>
      </c>
      <c r="K17" s="145"/>
      <c r="L17" s="145"/>
    </row>
    <row r="18" spans="1:12" ht="15.5" x14ac:dyDescent="0.35">
      <c r="A18" s="9">
        <v>5</v>
      </c>
      <c r="B18" s="159" t="s">
        <v>88</v>
      </c>
      <c r="C18" s="159"/>
      <c r="D18" s="159"/>
      <c r="E18" s="159"/>
      <c r="F18" s="159"/>
      <c r="G18" s="159"/>
      <c r="H18" s="159"/>
      <c r="I18" s="159"/>
      <c r="J18" s="198">
        <v>45292</v>
      </c>
      <c r="K18" s="198"/>
      <c r="L18" s="198"/>
    </row>
    <row r="20" spans="1:12" ht="15.5" x14ac:dyDescent="0.35">
      <c r="A20" s="154" t="s">
        <v>64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12" ht="15.5" x14ac:dyDescent="0.35">
      <c r="A21" s="22">
        <v>1</v>
      </c>
      <c r="B21" s="158" t="s">
        <v>89</v>
      </c>
      <c r="C21" s="158"/>
      <c r="D21" s="158"/>
      <c r="E21" s="158"/>
      <c r="F21" s="158"/>
      <c r="G21" s="158"/>
      <c r="H21" s="158"/>
      <c r="I21" s="158"/>
      <c r="J21" s="163" t="s">
        <v>90</v>
      </c>
      <c r="K21" s="163"/>
      <c r="L21" s="163"/>
    </row>
    <row r="22" spans="1:12" ht="15.5" x14ac:dyDescent="0.35">
      <c r="A22" s="10" t="s">
        <v>73</v>
      </c>
      <c r="B22" s="159" t="s">
        <v>94</v>
      </c>
      <c r="C22" s="159"/>
      <c r="D22" s="159"/>
      <c r="E22" s="159"/>
      <c r="F22" s="159"/>
      <c r="G22" s="159"/>
      <c r="H22" s="159"/>
      <c r="I22" s="159"/>
      <c r="J22" s="169">
        <f>J16</f>
        <v>0</v>
      </c>
      <c r="K22" s="152"/>
      <c r="L22" s="152"/>
    </row>
    <row r="23" spans="1:12" ht="15.5" x14ac:dyDescent="0.35">
      <c r="A23" s="10" t="s">
        <v>74</v>
      </c>
      <c r="B23" s="142" t="s">
        <v>95</v>
      </c>
      <c r="C23" s="142"/>
      <c r="D23" s="10" t="s">
        <v>14</v>
      </c>
      <c r="E23" s="10" t="s">
        <v>65</v>
      </c>
      <c r="F23" s="193">
        <f>J22</f>
        <v>0</v>
      </c>
      <c r="G23" s="194"/>
      <c r="H23" s="195">
        <v>0.3</v>
      </c>
      <c r="I23" s="196"/>
      <c r="J23" s="197">
        <f>F23*H23</f>
        <v>0</v>
      </c>
      <c r="K23" s="197"/>
      <c r="L23" s="197"/>
    </row>
    <row r="24" spans="1:12" ht="15.5" x14ac:dyDescent="0.35">
      <c r="A24" s="10" t="s">
        <v>75</v>
      </c>
      <c r="B24" s="142" t="s">
        <v>96</v>
      </c>
      <c r="C24" s="142"/>
      <c r="D24" s="10" t="s">
        <v>14</v>
      </c>
      <c r="E24" s="10" t="s">
        <v>66</v>
      </c>
      <c r="F24" s="190"/>
      <c r="G24" s="191"/>
      <c r="H24" s="191"/>
      <c r="I24" s="192"/>
      <c r="J24" s="169"/>
      <c r="K24" s="169"/>
      <c r="L24" s="169"/>
    </row>
    <row r="25" spans="1:12" ht="15.5" x14ac:dyDescent="0.35">
      <c r="A25" s="10" t="s">
        <v>76</v>
      </c>
      <c r="B25" s="142" t="s">
        <v>97</v>
      </c>
      <c r="C25" s="142"/>
      <c r="D25" s="142"/>
      <c r="E25" s="142"/>
      <c r="F25" s="142"/>
      <c r="G25" s="142"/>
      <c r="H25" s="142"/>
      <c r="I25" s="142"/>
      <c r="J25" s="169"/>
      <c r="K25" s="169"/>
      <c r="L25" s="169"/>
    </row>
    <row r="26" spans="1:12" ht="15.5" x14ac:dyDescent="0.35">
      <c r="A26" s="10" t="s">
        <v>91</v>
      </c>
      <c r="B26" s="142" t="s">
        <v>98</v>
      </c>
      <c r="C26" s="142"/>
      <c r="D26" s="142"/>
      <c r="E26" s="142"/>
      <c r="F26" s="142"/>
      <c r="G26" s="142"/>
      <c r="H26" s="142"/>
      <c r="I26" s="142"/>
      <c r="J26" s="169"/>
      <c r="K26" s="169"/>
      <c r="L26" s="169"/>
    </row>
    <row r="27" spans="1:12" ht="15.5" x14ac:dyDescent="0.35">
      <c r="A27" s="10" t="s">
        <v>92</v>
      </c>
      <c r="B27" s="147" t="s">
        <v>99</v>
      </c>
      <c r="C27" s="147"/>
      <c r="D27" s="147"/>
      <c r="E27" s="147"/>
      <c r="F27" s="147"/>
      <c r="G27" s="147"/>
      <c r="H27" s="147"/>
      <c r="I27" s="147"/>
      <c r="J27" s="169"/>
      <c r="K27" s="169"/>
      <c r="L27" s="169"/>
    </row>
    <row r="28" spans="1:12" ht="15.5" x14ac:dyDescent="0.35">
      <c r="A28" s="10" t="s">
        <v>93</v>
      </c>
      <c r="B28" s="189" t="s">
        <v>100</v>
      </c>
      <c r="C28" s="189"/>
      <c r="D28" s="189"/>
      <c r="E28" s="189"/>
      <c r="F28" s="189"/>
      <c r="G28" s="189"/>
      <c r="H28" s="189"/>
      <c r="I28" s="189"/>
      <c r="J28" s="169"/>
      <c r="K28" s="169"/>
      <c r="L28" s="169"/>
    </row>
    <row r="29" spans="1:12" ht="15.5" x14ac:dyDescent="0.35">
      <c r="A29" s="163" t="s">
        <v>101</v>
      </c>
      <c r="B29" s="163"/>
      <c r="C29" s="163"/>
      <c r="D29" s="163"/>
      <c r="E29" s="163"/>
      <c r="F29" s="163"/>
      <c r="G29" s="163"/>
      <c r="H29" s="163"/>
      <c r="I29" s="163"/>
      <c r="J29" s="166">
        <f>SUM(J22:J28)</f>
        <v>0</v>
      </c>
      <c r="K29" s="166"/>
      <c r="L29" s="166"/>
    </row>
    <row r="30" spans="1:12" ht="53.25" customHeight="1" x14ac:dyDescent="0.35"/>
    <row r="31" spans="1:12" ht="15.5" x14ac:dyDescent="0.35">
      <c r="A31" s="154" t="s">
        <v>102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ht="15.5" x14ac:dyDescent="0.35">
      <c r="A32" s="188" t="s">
        <v>103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1:12" ht="15.5" x14ac:dyDescent="0.35">
      <c r="A33" s="17" t="s">
        <v>104</v>
      </c>
      <c r="B33" s="182" t="s">
        <v>105</v>
      </c>
      <c r="C33" s="183"/>
      <c r="D33" s="183"/>
      <c r="E33" s="183"/>
      <c r="F33" s="183"/>
      <c r="G33" s="183"/>
      <c r="H33" s="183"/>
      <c r="I33" s="183"/>
      <c r="J33" s="184"/>
      <c r="K33" s="18" t="s">
        <v>11</v>
      </c>
      <c r="L33" s="18" t="s">
        <v>90</v>
      </c>
    </row>
    <row r="34" spans="1:12" ht="15.5" x14ac:dyDescent="0.35">
      <c r="A34" s="10" t="s">
        <v>73</v>
      </c>
      <c r="B34" s="159" t="s">
        <v>106</v>
      </c>
      <c r="C34" s="159"/>
      <c r="D34" s="159"/>
      <c r="E34" s="159"/>
      <c r="F34" s="159"/>
      <c r="G34" s="159"/>
      <c r="H34" s="159"/>
      <c r="I34" s="159"/>
      <c r="J34" s="159"/>
      <c r="K34" s="12">
        <v>0</v>
      </c>
      <c r="L34" s="13">
        <f>K34*J29</f>
        <v>0</v>
      </c>
    </row>
    <row r="35" spans="1:12" ht="15.5" x14ac:dyDescent="0.35">
      <c r="A35" s="10" t="s">
        <v>74</v>
      </c>
      <c r="B35" s="159" t="s">
        <v>0</v>
      </c>
      <c r="C35" s="159"/>
      <c r="D35" s="159"/>
      <c r="E35" s="159"/>
      <c r="F35" s="159"/>
      <c r="G35" s="159"/>
      <c r="H35" s="159"/>
      <c r="I35" s="159"/>
      <c r="J35" s="159"/>
      <c r="K35" s="12">
        <v>0</v>
      </c>
      <c r="L35" s="13">
        <f>K35*J29</f>
        <v>0</v>
      </c>
    </row>
    <row r="36" spans="1:12" ht="15.5" x14ac:dyDescent="0.35">
      <c r="A36" s="163" t="s">
        <v>20</v>
      </c>
      <c r="B36" s="163"/>
      <c r="C36" s="163"/>
      <c r="D36" s="163"/>
      <c r="E36" s="163"/>
      <c r="F36" s="163"/>
      <c r="G36" s="163"/>
      <c r="H36" s="163"/>
      <c r="I36" s="163"/>
      <c r="J36" s="163"/>
      <c r="K36" s="25">
        <f>SUM(K34:K35)</f>
        <v>0</v>
      </c>
      <c r="L36" s="95">
        <f>SUM(L34:L35)</f>
        <v>0</v>
      </c>
    </row>
    <row r="38" spans="1:12" ht="15.5" x14ac:dyDescent="0.35">
      <c r="A38" s="188" t="s">
        <v>1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</row>
    <row r="39" spans="1:12" ht="15.5" x14ac:dyDescent="0.35">
      <c r="A39" s="17" t="s">
        <v>107</v>
      </c>
      <c r="B39" s="182" t="s">
        <v>2</v>
      </c>
      <c r="C39" s="183"/>
      <c r="D39" s="183"/>
      <c r="E39" s="183"/>
      <c r="F39" s="183"/>
      <c r="G39" s="183"/>
      <c r="H39" s="183"/>
      <c r="I39" s="183"/>
      <c r="J39" s="184"/>
      <c r="K39" s="18" t="s">
        <v>11</v>
      </c>
      <c r="L39" s="21" t="s">
        <v>90</v>
      </c>
    </row>
    <row r="40" spans="1:12" ht="15.5" x14ac:dyDescent="0.35">
      <c r="A40" s="10" t="s">
        <v>73</v>
      </c>
      <c r="B40" s="189" t="s">
        <v>3</v>
      </c>
      <c r="C40" s="189"/>
      <c r="D40" s="189"/>
      <c r="E40" s="189"/>
      <c r="F40" s="189"/>
      <c r="G40" s="189"/>
      <c r="H40" s="189"/>
      <c r="I40" s="189"/>
      <c r="J40" s="189"/>
      <c r="K40" s="14">
        <v>0</v>
      </c>
      <c r="L40" s="15">
        <f t="shared" ref="L40:L47" si="0">TRUNC(($J$29+$L$36)*K40,2)</f>
        <v>0</v>
      </c>
    </row>
    <row r="41" spans="1:12" ht="15.5" x14ac:dyDescent="0.35">
      <c r="A41" s="10" t="s">
        <v>74</v>
      </c>
      <c r="B41" s="159" t="s">
        <v>4</v>
      </c>
      <c r="C41" s="159"/>
      <c r="D41" s="159"/>
      <c r="E41" s="159"/>
      <c r="F41" s="159"/>
      <c r="G41" s="159"/>
      <c r="H41" s="159"/>
      <c r="I41" s="159"/>
      <c r="J41" s="159"/>
      <c r="K41" s="12">
        <v>0</v>
      </c>
      <c r="L41" s="15">
        <f t="shared" si="0"/>
        <v>0</v>
      </c>
    </row>
    <row r="42" spans="1:12" ht="15.5" x14ac:dyDescent="0.35">
      <c r="A42" s="10" t="s">
        <v>75</v>
      </c>
      <c r="B42" s="142" t="s">
        <v>5</v>
      </c>
      <c r="C42" s="142"/>
      <c r="D42" s="142"/>
      <c r="E42" s="10"/>
      <c r="F42" s="187"/>
      <c r="G42" s="187"/>
      <c r="H42" s="10"/>
      <c r="I42" s="187"/>
      <c r="J42" s="187"/>
      <c r="K42" s="12">
        <v>0</v>
      </c>
      <c r="L42" s="15">
        <f t="shared" si="0"/>
        <v>0</v>
      </c>
    </row>
    <row r="43" spans="1:12" ht="15.5" x14ac:dyDescent="0.35">
      <c r="A43" s="10" t="s">
        <v>76</v>
      </c>
      <c r="B43" s="159" t="s">
        <v>6</v>
      </c>
      <c r="C43" s="159"/>
      <c r="D43" s="159"/>
      <c r="E43" s="159"/>
      <c r="F43" s="159"/>
      <c r="G43" s="159"/>
      <c r="H43" s="159"/>
      <c r="I43" s="159"/>
      <c r="J43" s="159"/>
      <c r="K43" s="12">
        <v>0</v>
      </c>
      <c r="L43" s="15">
        <f t="shared" si="0"/>
        <v>0</v>
      </c>
    </row>
    <row r="44" spans="1:12" ht="15.5" x14ac:dyDescent="0.35">
      <c r="A44" s="10" t="s">
        <v>91</v>
      </c>
      <c r="B44" s="159" t="s">
        <v>7</v>
      </c>
      <c r="C44" s="159"/>
      <c r="D44" s="159"/>
      <c r="E44" s="159"/>
      <c r="F44" s="159"/>
      <c r="G44" s="159"/>
      <c r="H44" s="159"/>
      <c r="I44" s="159"/>
      <c r="J44" s="159"/>
      <c r="K44" s="12">
        <v>0</v>
      </c>
      <c r="L44" s="15">
        <f t="shared" si="0"/>
        <v>0</v>
      </c>
    </row>
    <row r="45" spans="1:12" ht="15.5" x14ac:dyDescent="0.35">
      <c r="A45" s="10" t="s">
        <v>92</v>
      </c>
      <c r="B45" s="159" t="s">
        <v>8</v>
      </c>
      <c r="C45" s="159"/>
      <c r="D45" s="159"/>
      <c r="E45" s="159"/>
      <c r="F45" s="159"/>
      <c r="G45" s="159"/>
      <c r="H45" s="159"/>
      <c r="I45" s="159"/>
      <c r="J45" s="159"/>
      <c r="K45" s="12">
        <v>0</v>
      </c>
      <c r="L45" s="15">
        <f t="shared" si="0"/>
        <v>0</v>
      </c>
    </row>
    <row r="46" spans="1:12" ht="15.5" x14ac:dyDescent="0.35">
      <c r="A46" s="10" t="s">
        <v>93</v>
      </c>
      <c r="B46" s="159" t="s">
        <v>9</v>
      </c>
      <c r="C46" s="159"/>
      <c r="D46" s="159"/>
      <c r="E46" s="159"/>
      <c r="F46" s="159"/>
      <c r="G46" s="159"/>
      <c r="H46" s="159"/>
      <c r="I46" s="159"/>
      <c r="J46" s="159"/>
      <c r="K46" s="12">
        <v>0</v>
      </c>
      <c r="L46" s="15">
        <f t="shared" si="0"/>
        <v>0</v>
      </c>
    </row>
    <row r="47" spans="1:12" ht="15.5" x14ac:dyDescent="0.35">
      <c r="A47" s="10" t="s">
        <v>111</v>
      </c>
      <c r="B47" s="159" t="s">
        <v>10</v>
      </c>
      <c r="C47" s="159"/>
      <c r="D47" s="159"/>
      <c r="E47" s="159"/>
      <c r="F47" s="159"/>
      <c r="G47" s="159"/>
      <c r="H47" s="159"/>
      <c r="I47" s="159"/>
      <c r="J47" s="159"/>
      <c r="K47" s="16">
        <v>0</v>
      </c>
      <c r="L47" s="15">
        <f t="shared" si="0"/>
        <v>0</v>
      </c>
    </row>
    <row r="48" spans="1:12" ht="15.5" x14ac:dyDescent="0.35">
      <c r="A48" s="143" t="s">
        <v>20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9">
        <f>SUM(K40:K47)</f>
        <v>0</v>
      </c>
      <c r="L48" s="20">
        <f>SUM(L40:L47)</f>
        <v>0</v>
      </c>
    </row>
    <row r="50" spans="1:12" ht="15.5" x14ac:dyDescent="0.35">
      <c r="A50" s="181" t="s">
        <v>12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1:12" ht="15.5" x14ac:dyDescent="0.35">
      <c r="A51" s="17" t="s">
        <v>108</v>
      </c>
      <c r="B51" s="182" t="s">
        <v>13</v>
      </c>
      <c r="C51" s="183"/>
      <c r="D51" s="183"/>
      <c r="E51" s="183"/>
      <c r="F51" s="183"/>
      <c r="G51" s="183"/>
      <c r="H51" s="183"/>
      <c r="I51" s="183"/>
      <c r="J51" s="184"/>
      <c r="K51" s="185" t="s">
        <v>90</v>
      </c>
      <c r="L51" s="186"/>
    </row>
    <row r="52" spans="1:12" ht="15.5" x14ac:dyDescent="0.35">
      <c r="A52" s="152" t="s">
        <v>73</v>
      </c>
      <c r="B52" s="174" t="s">
        <v>109</v>
      </c>
      <c r="C52" s="10" t="s">
        <v>14</v>
      </c>
      <c r="D52" s="10" t="s">
        <v>16</v>
      </c>
      <c r="E52" s="152" t="s">
        <v>17</v>
      </c>
      <c r="F52" s="152"/>
      <c r="G52" s="152" t="s">
        <v>18</v>
      </c>
      <c r="H52" s="152"/>
      <c r="I52" s="152" t="s">
        <v>19</v>
      </c>
      <c r="J52" s="152"/>
      <c r="K52" s="180">
        <f>SUM(D53*E53*G53)-I53</f>
        <v>0</v>
      </c>
      <c r="L52" s="180"/>
    </row>
    <row r="53" spans="1:12" ht="15.5" x14ac:dyDescent="0.35">
      <c r="A53" s="152"/>
      <c r="B53" s="174"/>
      <c r="C53" s="10" t="s">
        <v>15</v>
      </c>
      <c r="D53" s="13">
        <v>0</v>
      </c>
      <c r="E53" s="179">
        <v>2</v>
      </c>
      <c r="F53" s="179"/>
      <c r="G53" s="179">
        <v>22</v>
      </c>
      <c r="H53" s="179"/>
      <c r="I53" s="169">
        <v>0</v>
      </c>
      <c r="J53" s="169"/>
      <c r="K53" s="180"/>
      <c r="L53" s="180"/>
    </row>
    <row r="54" spans="1:12" ht="15.5" x14ac:dyDescent="0.35">
      <c r="A54" s="145" t="s">
        <v>74</v>
      </c>
      <c r="B54" s="174" t="s">
        <v>110</v>
      </c>
      <c r="C54" s="174"/>
      <c r="D54" s="10">
        <v>2</v>
      </c>
      <c r="E54" s="152" t="s">
        <v>16</v>
      </c>
      <c r="F54" s="152"/>
      <c r="G54" s="152" t="s">
        <v>18</v>
      </c>
      <c r="H54" s="152"/>
      <c r="I54" s="152" t="s">
        <v>19</v>
      </c>
      <c r="J54" s="152"/>
      <c r="K54" s="175">
        <v>0</v>
      </c>
      <c r="L54" s="176"/>
    </row>
    <row r="55" spans="1:12" ht="15.5" x14ac:dyDescent="0.35">
      <c r="A55" s="145"/>
      <c r="B55" s="174"/>
      <c r="C55" s="174"/>
      <c r="D55" s="10" t="s">
        <v>15</v>
      </c>
      <c r="E55" s="169">
        <v>0</v>
      </c>
      <c r="F55" s="169"/>
      <c r="G55" s="179">
        <v>22</v>
      </c>
      <c r="H55" s="179"/>
      <c r="I55" s="169">
        <v>0</v>
      </c>
      <c r="J55" s="169"/>
      <c r="K55" s="177"/>
      <c r="L55" s="178"/>
    </row>
    <row r="56" spans="1:12" ht="15.5" x14ac:dyDescent="0.35">
      <c r="A56" s="10" t="s">
        <v>75</v>
      </c>
      <c r="B56" s="142" t="s">
        <v>202</v>
      </c>
      <c r="C56" s="142"/>
      <c r="D56" s="142"/>
      <c r="E56" s="142"/>
      <c r="F56" s="142"/>
      <c r="G56" s="142"/>
      <c r="H56" s="142"/>
      <c r="I56" s="142"/>
      <c r="J56" s="142"/>
      <c r="K56" s="169">
        <v>0</v>
      </c>
      <c r="L56" s="169"/>
    </row>
    <row r="57" spans="1:12" ht="15.5" x14ac:dyDescent="0.35">
      <c r="A57" s="10" t="s">
        <v>76</v>
      </c>
      <c r="B57" s="139" t="s">
        <v>203</v>
      </c>
      <c r="C57" s="140"/>
      <c r="D57" s="140"/>
      <c r="E57" s="140"/>
      <c r="F57" s="140"/>
      <c r="G57" s="140"/>
      <c r="H57" s="140"/>
      <c r="I57" s="140"/>
      <c r="J57" s="141"/>
      <c r="K57" s="137">
        <v>0</v>
      </c>
      <c r="L57" s="138"/>
    </row>
    <row r="58" spans="1:12" ht="15.5" x14ac:dyDescent="0.35">
      <c r="A58" s="143" t="s">
        <v>20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66">
        <f>SUM(K52:K57)</f>
        <v>0</v>
      </c>
      <c r="L58" s="166"/>
    </row>
    <row r="59" spans="1:12" ht="70.5" customHeight="1" x14ac:dyDescent="0.35"/>
    <row r="60" spans="1:12" ht="15.5" x14ac:dyDescent="0.35">
      <c r="A60" s="170" t="s">
        <v>21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</row>
    <row r="61" spans="1:12" ht="15.5" x14ac:dyDescent="0.35">
      <c r="A61" s="17">
        <v>2</v>
      </c>
      <c r="B61" s="171" t="s">
        <v>22</v>
      </c>
      <c r="C61" s="171"/>
      <c r="D61" s="171"/>
      <c r="E61" s="171"/>
      <c r="F61" s="171"/>
      <c r="G61" s="171"/>
      <c r="H61" s="171"/>
      <c r="I61" s="171"/>
      <c r="J61" s="171"/>
      <c r="K61" s="172" t="s">
        <v>90</v>
      </c>
      <c r="L61" s="173"/>
    </row>
    <row r="62" spans="1:12" ht="15.5" x14ac:dyDescent="0.35">
      <c r="A62" s="10" t="s">
        <v>104</v>
      </c>
      <c r="B62" s="142" t="s">
        <v>23</v>
      </c>
      <c r="C62" s="142"/>
      <c r="D62" s="142"/>
      <c r="E62" s="142"/>
      <c r="F62" s="142"/>
      <c r="G62" s="142"/>
      <c r="H62" s="142"/>
      <c r="I62" s="142"/>
      <c r="J62" s="142"/>
      <c r="K62" s="169">
        <f>L36</f>
        <v>0</v>
      </c>
      <c r="L62" s="169"/>
    </row>
    <row r="63" spans="1:12" ht="15.5" x14ac:dyDescent="0.35">
      <c r="A63" s="10" t="s">
        <v>107</v>
      </c>
      <c r="B63" s="142" t="s">
        <v>2</v>
      </c>
      <c r="C63" s="142"/>
      <c r="D63" s="142"/>
      <c r="E63" s="142"/>
      <c r="F63" s="142"/>
      <c r="G63" s="142"/>
      <c r="H63" s="142"/>
      <c r="I63" s="142"/>
      <c r="J63" s="142"/>
      <c r="K63" s="169">
        <f>L48</f>
        <v>0</v>
      </c>
      <c r="L63" s="169"/>
    </row>
    <row r="64" spans="1:12" ht="15.5" x14ac:dyDescent="0.35">
      <c r="A64" s="10" t="s">
        <v>108</v>
      </c>
      <c r="B64" s="142" t="s">
        <v>13</v>
      </c>
      <c r="C64" s="142"/>
      <c r="D64" s="142"/>
      <c r="E64" s="142"/>
      <c r="F64" s="142"/>
      <c r="G64" s="142"/>
      <c r="H64" s="142"/>
      <c r="I64" s="142"/>
      <c r="J64" s="142"/>
      <c r="K64" s="169">
        <f>K58</f>
        <v>0</v>
      </c>
      <c r="L64" s="169"/>
    </row>
    <row r="65" spans="1:12" ht="15.5" x14ac:dyDescent="0.35">
      <c r="A65" s="143" t="s">
        <v>20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66">
        <f>SUM(K62:K64)</f>
        <v>0</v>
      </c>
      <c r="L65" s="166"/>
    </row>
    <row r="66" spans="1:12" ht="15.5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5" x14ac:dyDescent="0.35">
      <c r="A67" s="167" t="s">
        <v>211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8">
        <v>0</v>
      </c>
      <c r="L67" s="168"/>
    </row>
    <row r="68" spans="1:12" ht="15.5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.5" x14ac:dyDescent="0.35">
      <c r="A69" s="154" t="s">
        <v>24</v>
      </c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</row>
    <row r="70" spans="1:12" ht="15.5" x14ac:dyDescent="0.35">
      <c r="A70" s="17">
        <v>3</v>
      </c>
      <c r="B70" s="158" t="s">
        <v>31</v>
      </c>
      <c r="C70" s="158"/>
      <c r="D70" s="158"/>
      <c r="E70" s="158"/>
      <c r="F70" s="158"/>
      <c r="G70" s="158"/>
      <c r="H70" s="158"/>
      <c r="I70" s="158"/>
      <c r="J70" s="158"/>
      <c r="K70" s="18" t="s">
        <v>11</v>
      </c>
      <c r="L70" s="18" t="s">
        <v>90</v>
      </c>
    </row>
    <row r="71" spans="1:12" ht="15.5" x14ac:dyDescent="0.35">
      <c r="A71" s="10" t="s">
        <v>73</v>
      </c>
      <c r="B71" s="159" t="s">
        <v>25</v>
      </c>
      <c r="C71" s="159"/>
      <c r="D71" s="159"/>
      <c r="E71" s="159"/>
      <c r="F71" s="159"/>
      <c r="G71" s="159"/>
      <c r="H71" s="159"/>
      <c r="I71" s="159"/>
      <c r="J71" s="159"/>
      <c r="K71" s="12">
        <v>0</v>
      </c>
      <c r="L71" s="13">
        <f>K71*$K$67</f>
        <v>0</v>
      </c>
    </row>
    <row r="72" spans="1:12" ht="15.5" x14ac:dyDescent="0.35">
      <c r="A72" s="10" t="s">
        <v>74</v>
      </c>
      <c r="B72" s="159" t="s">
        <v>26</v>
      </c>
      <c r="C72" s="159"/>
      <c r="D72" s="159"/>
      <c r="E72" s="159"/>
      <c r="F72" s="159"/>
      <c r="G72" s="159"/>
      <c r="H72" s="159"/>
      <c r="I72" s="159"/>
      <c r="J72" s="159"/>
      <c r="K72" s="12">
        <v>0</v>
      </c>
      <c r="L72" s="13">
        <f>K72*$K$67</f>
        <v>0</v>
      </c>
    </row>
    <row r="73" spans="1:12" ht="15.5" x14ac:dyDescent="0.35">
      <c r="A73" s="10" t="s">
        <v>75</v>
      </c>
      <c r="B73" s="159" t="s">
        <v>27</v>
      </c>
      <c r="C73" s="159"/>
      <c r="D73" s="159"/>
      <c r="E73" s="159"/>
      <c r="F73" s="159"/>
      <c r="G73" s="159"/>
      <c r="H73" s="159"/>
      <c r="I73" s="159"/>
      <c r="J73" s="159"/>
      <c r="K73" s="12">
        <v>0</v>
      </c>
      <c r="L73" s="13">
        <f>K73*L71</f>
        <v>0</v>
      </c>
    </row>
    <row r="74" spans="1:12" ht="15.5" x14ac:dyDescent="0.35">
      <c r="A74" s="10" t="s">
        <v>76</v>
      </c>
      <c r="B74" s="159" t="s">
        <v>28</v>
      </c>
      <c r="C74" s="159"/>
      <c r="D74" s="159"/>
      <c r="E74" s="159"/>
      <c r="F74" s="159"/>
      <c r="G74" s="159"/>
      <c r="H74" s="159"/>
      <c r="I74" s="159"/>
      <c r="J74" s="159"/>
      <c r="K74" s="12">
        <v>0</v>
      </c>
      <c r="L74" s="13">
        <f>K74*(J29+K65)</f>
        <v>0</v>
      </c>
    </row>
    <row r="75" spans="1:12" ht="15.5" x14ac:dyDescent="0.35">
      <c r="A75" s="10" t="s">
        <v>91</v>
      </c>
      <c r="B75" s="159" t="s">
        <v>29</v>
      </c>
      <c r="C75" s="159"/>
      <c r="D75" s="159"/>
      <c r="E75" s="159"/>
      <c r="F75" s="159"/>
      <c r="G75" s="159"/>
      <c r="H75" s="159"/>
      <c r="I75" s="159"/>
      <c r="J75" s="159"/>
      <c r="K75" s="12">
        <f>K48*K74</f>
        <v>0</v>
      </c>
      <c r="L75" s="13">
        <f>K75*(J29+K65)</f>
        <v>0</v>
      </c>
    </row>
    <row r="76" spans="1:12" ht="15.5" x14ac:dyDescent="0.35">
      <c r="A76" s="10" t="s">
        <v>92</v>
      </c>
      <c r="B76" s="159" t="s">
        <v>30</v>
      </c>
      <c r="C76" s="159"/>
      <c r="D76" s="159"/>
      <c r="E76" s="159"/>
      <c r="F76" s="159"/>
      <c r="G76" s="159"/>
      <c r="H76" s="159"/>
      <c r="I76" s="159"/>
      <c r="J76" s="159"/>
      <c r="K76" s="12">
        <v>0</v>
      </c>
      <c r="L76" s="13">
        <f>K76*L74</f>
        <v>0</v>
      </c>
    </row>
    <row r="77" spans="1:12" ht="15.5" x14ac:dyDescent="0.35">
      <c r="A77" s="163" t="s">
        <v>20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6">
        <f>SUM(L71:L76)</f>
        <v>0</v>
      </c>
      <c r="L77" s="143"/>
    </row>
    <row r="78" spans="1:12" ht="15.5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.5" x14ac:dyDescent="0.35">
      <c r="A79" s="165" t="s">
        <v>32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24">
        <v>0</v>
      </c>
    </row>
    <row r="80" spans="1:12" ht="15.5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5" x14ac:dyDescent="0.35">
      <c r="A81" s="154" t="s">
        <v>33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</row>
    <row r="82" spans="1:12" ht="15.5" x14ac:dyDescent="0.35">
      <c r="A82" s="163" t="s">
        <v>34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</row>
    <row r="83" spans="1:12" ht="15.5" x14ac:dyDescent="0.35">
      <c r="A83" s="17" t="s">
        <v>125</v>
      </c>
      <c r="B83" s="158" t="s">
        <v>35</v>
      </c>
      <c r="C83" s="158"/>
      <c r="D83" s="158"/>
      <c r="E83" s="158"/>
      <c r="F83" s="158"/>
      <c r="G83" s="158"/>
      <c r="H83" s="158"/>
      <c r="I83" s="158"/>
      <c r="J83" s="158"/>
      <c r="K83" s="18" t="s">
        <v>11</v>
      </c>
      <c r="L83" s="18" t="s">
        <v>90</v>
      </c>
    </row>
    <row r="84" spans="1:12" ht="15.5" x14ac:dyDescent="0.35">
      <c r="A84" s="10" t="s">
        <v>73</v>
      </c>
      <c r="B84" s="159" t="s">
        <v>36</v>
      </c>
      <c r="C84" s="159"/>
      <c r="D84" s="159"/>
      <c r="E84" s="159"/>
      <c r="F84" s="159"/>
      <c r="G84" s="159"/>
      <c r="H84" s="159"/>
      <c r="I84" s="159"/>
      <c r="J84" s="159"/>
      <c r="K84" s="12">
        <v>0</v>
      </c>
      <c r="L84" s="13">
        <f>K84*$L$79</f>
        <v>0</v>
      </c>
    </row>
    <row r="85" spans="1:12" ht="15.5" x14ac:dyDescent="0.35">
      <c r="A85" s="10" t="s">
        <v>74</v>
      </c>
      <c r="B85" s="159" t="s">
        <v>37</v>
      </c>
      <c r="C85" s="159"/>
      <c r="D85" s="159"/>
      <c r="E85" s="159"/>
      <c r="F85" s="159"/>
      <c r="G85" s="159"/>
      <c r="H85" s="159"/>
      <c r="I85" s="159"/>
      <c r="J85" s="159"/>
      <c r="K85" s="12">
        <v>0</v>
      </c>
      <c r="L85" s="13">
        <f t="shared" ref="L85:L89" si="1">K85*$L$79</f>
        <v>0</v>
      </c>
    </row>
    <row r="86" spans="1:12" ht="15.5" x14ac:dyDescent="0.35">
      <c r="A86" s="10" t="s">
        <v>75</v>
      </c>
      <c r="B86" s="159" t="s">
        <v>38</v>
      </c>
      <c r="C86" s="159"/>
      <c r="D86" s="159"/>
      <c r="E86" s="159"/>
      <c r="F86" s="159"/>
      <c r="G86" s="159"/>
      <c r="H86" s="159"/>
      <c r="I86" s="159"/>
      <c r="J86" s="159"/>
      <c r="K86" s="12">
        <v>0</v>
      </c>
      <c r="L86" s="13">
        <f t="shared" si="1"/>
        <v>0</v>
      </c>
    </row>
    <row r="87" spans="1:12" ht="15.5" x14ac:dyDescent="0.35">
      <c r="A87" s="10" t="s">
        <v>76</v>
      </c>
      <c r="B87" s="159" t="s">
        <v>39</v>
      </c>
      <c r="C87" s="159"/>
      <c r="D87" s="159"/>
      <c r="E87" s="159"/>
      <c r="F87" s="159"/>
      <c r="G87" s="159"/>
      <c r="H87" s="159"/>
      <c r="I87" s="159"/>
      <c r="J87" s="159"/>
      <c r="K87" s="12">
        <v>0</v>
      </c>
      <c r="L87" s="13">
        <f t="shared" si="1"/>
        <v>0</v>
      </c>
    </row>
    <row r="88" spans="1:12" ht="15.5" x14ac:dyDescent="0.35">
      <c r="A88" s="10" t="s">
        <v>91</v>
      </c>
      <c r="B88" s="159" t="s">
        <v>40</v>
      </c>
      <c r="C88" s="159"/>
      <c r="D88" s="159"/>
      <c r="E88" s="159"/>
      <c r="F88" s="159"/>
      <c r="G88" s="159"/>
      <c r="H88" s="159"/>
      <c r="I88" s="159"/>
      <c r="J88" s="159"/>
      <c r="K88" s="12">
        <v>0</v>
      </c>
      <c r="L88" s="13">
        <f t="shared" si="1"/>
        <v>0</v>
      </c>
    </row>
    <row r="89" spans="1:12" ht="15.5" x14ac:dyDescent="0.35">
      <c r="A89" s="10" t="s">
        <v>92</v>
      </c>
      <c r="B89" s="159" t="s">
        <v>41</v>
      </c>
      <c r="C89" s="159"/>
      <c r="D89" s="159"/>
      <c r="E89" s="159"/>
      <c r="F89" s="159"/>
      <c r="G89" s="159"/>
      <c r="H89" s="159"/>
      <c r="I89" s="159"/>
      <c r="J89" s="159"/>
      <c r="K89" s="12">
        <v>0</v>
      </c>
      <c r="L89" s="13">
        <f t="shared" si="1"/>
        <v>0</v>
      </c>
    </row>
    <row r="90" spans="1:12" ht="15.5" x14ac:dyDescent="0.35">
      <c r="A90" s="163" t="s">
        <v>20</v>
      </c>
      <c r="B90" s="163"/>
      <c r="C90" s="163"/>
      <c r="D90" s="163"/>
      <c r="E90" s="163"/>
      <c r="F90" s="163"/>
      <c r="G90" s="163"/>
      <c r="H90" s="163"/>
      <c r="I90" s="163"/>
      <c r="J90" s="163"/>
      <c r="K90" s="25">
        <f>SUM(K84:K89)</f>
        <v>0</v>
      </c>
      <c r="L90" s="20">
        <f>SUM(L84:L89)</f>
        <v>0</v>
      </c>
    </row>
    <row r="91" spans="1:12" ht="26.25" customHeight="1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.5" x14ac:dyDescent="0.35">
      <c r="A92" s="164" t="s">
        <v>112</v>
      </c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</row>
    <row r="93" spans="1:12" ht="15.5" x14ac:dyDescent="0.35">
      <c r="A93" s="17" t="s">
        <v>126</v>
      </c>
      <c r="B93" s="158" t="s">
        <v>114</v>
      </c>
      <c r="C93" s="158"/>
      <c r="D93" s="158"/>
      <c r="E93" s="158"/>
      <c r="F93" s="158"/>
      <c r="G93" s="158"/>
      <c r="H93" s="158"/>
      <c r="I93" s="158"/>
      <c r="J93" s="158"/>
      <c r="K93" s="18" t="s">
        <v>11</v>
      </c>
      <c r="L93" s="18" t="s">
        <v>90</v>
      </c>
    </row>
    <row r="94" spans="1:12" ht="15.5" x14ac:dyDescent="0.35">
      <c r="A94" s="10" t="s">
        <v>73</v>
      </c>
      <c r="B94" s="159" t="s">
        <v>113</v>
      </c>
      <c r="C94" s="159"/>
      <c r="D94" s="159"/>
      <c r="E94" s="159"/>
      <c r="F94" s="159"/>
      <c r="G94" s="159"/>
      <c r="H94" s="159"/>
      <c r="I94" s="159"/>
      <c r="J94" s="159"/>
      <c r="K94" s="11"/>
      <c r="L94" s="11"/>
    </row>
    <row r="95" spans="1:12" ht="15.5" x14ac:dyDescent="0.35">
      <c r="A95" s="143" t="s">
        <v>20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60"/>
      <c r="L95" s="160"/>
    </row>
    <row r="96" spans="1:12" ht="15.5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.5" x14ac:dyDescent="0.35">
      <c r="A97" s="161" t="s">
        <v>115</v>
      </c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</row>
    <row r="98" spans="1:12" ht="15.5" x14ac:dyDescent="0.35">
      <c r="A98" s="26">
        <v>4</v>
      </c>
      <c r="B98" s="162" t="s">
        <v>22</v>
      </c>
      <c r="C98" s="162"/>
      <c r="D98" s="162"/>
      <c r="E98" s="162"/>
      <c r="F98" s="162"/>
      <c r="G98" s="162"/>
      <c r="H98" s="162"/>
      <c r="I98" s="162"/>
      <c r="J98" s="162"/>
      <c r="K98" s="162"/>
      <c r="L98" s="17" t="s">
        <v>90</v>
      </c>
    </row>
    <row r="99" spans="1:12" ht="15.5" x14ac:dyDescent="0.35">
      <c r="A99" s="10" t="s">
        <v>125</v>
      </c>
      <c r="B99" s="142" t="s">
        <v>35</v>
      </c>
      <c r="C99" s="142"/>
      <c r="D99" s="142"/>
      <c r="E99" s="142"/>
      <c r="F99" s="142"/>
      <c r="G99" s="142"/>
      <c r="H99" s="142"/>
      <c r="I99" s="142"/>
      <c r="J99" s="142"/>
      <c r="K99" s="142"/>
      <c r="L99" s="13">
        <f>L90</f>
        <v>0</v>
      </c>
    </row>
    <row r="100" spans="1:12" ht="15.5" x14ac:dyDescent="0.35">
      <c r="A100" s="10" t="s">
        <v>126</v>
      </c>
      <c r="B100" s="142" t="s">
        <v>42</v>
      </c>
      <c r="C100" s="142"/>
      <c r="D100" s="142"/>
      <c r="E100" s="142"/>
      <c r="F100" s="142"/>
      <c r="G100" s="142"/>
      <c r="H100" s="142"/>
      <c r="I100" s="142"/>
      <c r="J100" s="142"/>
      <c r="K100" s="142"/>
      <c r="L100" s="13"/>
    </row>
    <row r="101" spans="1:12" ht="15.5" x14ac:dyDescent="0.35">
      <c r="A101" s="143" t="s">
        <v>20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20">
        <f>SUM(L99:L100)</f>
        <v>0</v>
      </c>
    </row>
    <row r="102" spans="1:12" ht="15.5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.5" x14ac:dyDescent="0.35">
      <c r="A103" s="154" t="s">
        <v>43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</row>
    <row r="104" spans="1:12" ht="15.5" x14ac:dyDescent="0.35">
      <c r="A104" s="17">
        <v>5</v>
      </c>
      <c r="B104" s="158" t="s">
        <v>44</v>
      </c>
      <c r="C104" s="158"/>
      <c r="D104" s="158"/>
      <c r="E104" s="158"/>
      <c r="F104" s="158"/>
      <c r="G104" s="158"/>
      <c r="H104" s="158"/>
      <c r="I104" s="158"/>
      <c r="J104" s="158"/>
      <c r="K104" s="158"/>
      <c r="L104" s="18" t="s">
        <v>90</v>
      </c>
    </row>
    <row r="105" spans="1:12" ht="15.5" x14ac:dyDescent="0.35">
      <c r="A105" s="29" t="s">
        <v>73</v>
      </c>
      <c r="B105" s="153" t="s">
        <v>45</v>
      </c>
      <c r="C105" s="153"/>
      <c r="D105" s="153"/>
      <c r="E105" s="153"/>
      <c r="F105" s="153"/>
      <c r="G105" s="153"/>
      <c r="H105" s="153"/>
      <c r="I105" s="153"/>
      <c r="J105" s="153"/>
      <c r="K105" s="153"/>
      <c r="L105" s="30">
        <v>0</v>
      </c>
    </row>
    <row r="106" spans="1:12" ht="15.5" x14ac:dyDescent="0.35">
      <c r="A106" s="29" t="s">
        <v>74</v>
      </c>
      <c r="B106" s="153" t="s">
        <v>46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30">
        <v>0</v>
      </c>
    </row>
    <row r="107" spans="1:12" ht="15.5" x14ac:dyDescent="0.35">
      <c r="A107" s="29" t="s">
        <v>75</v>
      </c>
      <c r="B107" s="153" t="s">
        <v>47</v>
      </c>
      <c r="C107" s="153"/>
      <c r="D107" s="153"/>
      <c r="E107" s="153"/>
      <c r="F107" s="153"/>
      <c r="G107" s="153"/>
      <c r="H107" s="153"/>
      <c r="I107" s="153"/>
      <c r="J107" s="153"/>
      <c r="K107" s="153"/>
      <c r="L107" s="30">
        <v>0</v>
      </c>
    </row>
    <row r="108" spans="1:12" ht="15.5" x14ac:dyDescent="0.35">
      <c r="A108" s="29" t="s">
        <v>76</v>
      </c>
      <c r="B108" s="153" t="s">
        <v>48</v>
      </c>
      <c r="C108" s="153"/>
      <c r="D108" s="153"/>
      <c r="E108" s="153"/>
      <c r="F108" s="153"/>
      <c r="G108" s="153"/>
      <c r="H108" s="153"/>
      <c r="I108" s="153"/>
      <c r="J108" s="153"/>
      <c r="K108" s="153"/>
      <c r="L108" s="30">
        <v>0</v>
      </c>
    </row>
    <row r="109" spans="1:12" ht="15.5" x14ac:dyDescent="0.35">
      <c r="A109" s="143" t="s">
        <v>20</v>
      </c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20">
        <f>SUM(L105:L108)</f>
        <v>0</v>
      </c>
    </row>
    <row r="110" spans="1:12" ht="15.5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.5" x14ac:dyDescent="0.35">
      <c r="A111" s="154" t="s">
        <v>49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</row>
    <row r="112" spans="1:12" ht="15.5" x14ac:dyDescent="0.35">
      <c r="A112" s="17">
        <v>6</v>
      </c>
      <c r="B112" s="155" t="s">
        <v>50</v>
      </c>
      <c r="C112" s="155"/>
      <c r="D112" s="155"/>
      <c r="E112" s="155"/>
      <c r="F112" s="155"/>
      <c r="G112" s="155"/>
      <c r="H112" s="155"/>
      <c r="I112" s="155"/>
      <c r="J112" s="155"/>
      <c r="K112" s="18" t="s">
        <v>11</v>
      </c>
      <c r="L112" s="18" t="s">
        <v>90</v>
      </c>
    </row>
    <row r="113" spans="1:12" ht="15.5" x14ac:dyDescent="0.35">
      <c r="A113" s="10" t="s">
        <v>73</v>
      </c>
      <c r="B113" s="142" t="s">
        <v>51</v>
      </c>
      <c r="C113" s="142"/>
      <c r="D113" s="142"/>
      <c r="E113" s="142"/>
      <c r="F113" s="142"/>
      <c r="G113" s="142"/>
      <c r="H113" s="142"/>
      <c r="I113" s="142"/>
      <c r="J113" s="142"/>
      <c r="K113" s="27">
        <v>0</v>
      </c>
      <c r="L113" s="13">
        <f>L131*K113</f>
        <v>0</v>
      </c>
    </row>
    <row r="114" spans="1:12" ht="15.5" x14ac:dyDescent="0.35">
      <c r="A114" s="10" t="s">
        <v>74</v>
      </c>
      <c r="B114" s="142" t="s">
        <v>52</v>
      </c>
      <c r="C114" s="142"/>
      <c r="D114" s="142"/>
      <c r="E114" s="142"/>
      <c r="F114" s="142"/>
      <c r="G114" s="142"/>
      <c r="H114" s="142"/>
      <c r="I114" s="142"/>
      <c r="J114" s="142"/>
      <c r="K114" s="27">
        <v>0</v>
      </c>
      <c r="L114" s="13">
        <f>(L113+L131)*K114</f>
        <v>0</v>
      </c>
    </row>
    <row r="115" spans="1:12" ht="15.5" x14ac:dyDescent="0.35">
      <c r="A115" s="10" t="s">
        <v>75</v>
      </c>
      <c r="B115" s="142" t="s">
        <v>53</v>
      </c>
      <c r="C115" s="142"/>
      <c r="D115" s="142"/>
      <c r="E115" s="142"/>
      <c r="F115" s="142"/>
      <c r="G115" s="142"/>
      <c r="H115" s="142"/>
      <c r="I115" s="142"/>
      <c r="J115" s="142"/>
      <c r="K115" s="27">
        <v>0</v>
      </c>
      <c r="L115" s="13">
        <f>SUM(L116:L121)</f>
        <v>0</v>
      </c>
    </row>
    <row r="116" spans="1:12" ht="15.5" x14ac:dyDescent="0.35">
      <c r="A116" s="145" t="s">
        <v>116</v>
      </c>
      <c r="B116" s="145"/>
      <c r="C116" s="146" t="s">
        <v>54</v>
      </c>
      <c r="D116" s="142" t="s">
        <v>56</v>
      </c>
      <c r="E116" s="142"/>
      <c r="F116" s="142"/>
      <c r="G116" s="142"/>
      <c r="H116" s="142"/>
      <c r="I116" s="142"/>
      <c r="J116" s="142"/>
      <c r="K116" s="148">
        <v>0</v>
      </c>
      <c r="L116" s="156">
        <f>((L131+L113+L114)/(1-(K115)))*K116</f>
        <v>0</v>
      </c>
    </row>
    <row r="117" spans="1:12" ht="15.5" x14ac:dyDescent="0.35">
      <c r="A117" s="145"/>
      <c r="B117" s="145"/>
      <c r="C117" s="146"/>
      <c r="D117" s="142" t="s">
        <v>57</v>
      </c>
      <c r="E117" s="142"/>
      <c r="F117" s="142"/>
      <c r="G117" s="142"/>
      <c r="H117" s="142"/>
      <c r="I117" s="142"/>
      <c r="J117" s="142"/>
      <c r="K117" s="149"/>
      <c r="L117" s="157"/>
    </row>
    <row r="118" spans="1:12" x14ac:dyDescent="0.35">
      <c r="A118" s="145" t="s">
        <v>117</v>
      </c>
      <c r="B118" s="145"/>
      <c r="C118" s="146" t="s">
        <v>55</v>
      </c>
      <c r="D118" s="147" t="s">
        <v>58</v>
      </c>
      <c r="E118" s="147"/>
      <c r="F118" s="147"/>
      <c r="G118" s="147"/>
      <c r="H118" s="147"/>
      <c r="I118" s="147"/>
      <c r="J118" s="147"/>
      <c r="K118" s="148">
        <v>0</v>
      </c>
      <c r="L118" s="150">
        <f>((L131+L113+L114)/(1-(K115)))*K118</f>
        <v>0</v>
      </c>
    </row>
    <row r="119" spans="1:12" x14ac:dyDescent="0.35">
      <c r="A119" s="145"/>
      <c r="B119" s="145"/>
      <c r="C119" s="146"/>
      <c r="D119" s="147"/>
      <c r="E119" s="147"/>
      <c r="F119" s="147"/>
      <c r="G119" s="147"/>
      <c r="H119" s="147"/>
      <c r="I119" s="147"/>
      <c r="J119" s="147"/>
      <c r="K119" s="149"/>
      <c r="L119" s="151"/>
    </row>
    <row r="120" spans="1:12" x14ac:dyDescent="0.35">
      <c r="A120" s="145" t="s">
        <v>118</v>
      </c>
      <c r="B120" s="145"/>
      <c r="C120" s="146" t="s">
        <v>119</v>
      </c>
      <c r="D120" s="152"/>
      <c r="E120" s="152"/>
      <c r="F120" s="152"/>
      <c r="G120" s="152"/>
      <c r="H120" s="152"/>
      <c r="I120" s="152"/>
      <c r="J120" s="152"/>
      <c r="K120" s="148">
        <v>0</v>
      </c>
      <c r="L120" s="150">
        <v>0</v>
      </c>
    </row>
    <row r="121" spans="1:12" x14ac:dyDescent="0.35">
      <c r="A121" s="145"/>
      <c r="B121" s="145"/>
      <c r="C121" s="146"/>
      <c r="D121" s="152"/>
      <c r="E121" s="152"/>
      <c r="F121" s="152"/>
      <c r="G121" s="152"/>
      <c r="H121" s="152"/>
      <c r="I121" s="152"/>
      <c r="J121" s="152"/>
      <c r="K121" s="149"/>
      <c r="L121" s="151"/>
    </row>
    <row r="122" spans="1:12" ht="15.5" x14ac:dyDescent="0.35">
      <c r="A122" s="143" t="s">
        <v>20</v>
      </c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20">
        <f>SUM(L113:L115)</f>
        <v>0</v>
      </c>
    </row>
    <row r="123" spans="1:12" ht="30.75" customHeight="1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.5" x14ac:dyDescent="0.35">
      <c r="A124" s="144" t="s">
        <v>59</v>
      </c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</row>
    <row r="125" spans="1:12" ht="15.5" x14ac:dyDescent="0.35">
      <c r="A125" s="143" t="s">
        <v>60</v>
      </c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23"/>
    </row>
    <row r="126" spans="1:12" ht="15.5" x14ac:dyDescent="0.35">
      <c r="A126" s="10" t="s">
        <v>73</v>
      </c>
      <c r="B126" s="142" t="s">
        <v>120</v>
      </c>
      <c r="C126" s="142"/>
      <c r="D126" s="142"/>
      <c r="E126" s="142"/>
      <c r="F126" s="142"/>
      <c r="G126" s="142"/>
      <c r="H126" s="142"/>
      <c r="I126" s="142"/>
      <c r="J126" s="142"/>
      <c r="K126" s="142"/>
      <c r="L126" s="13">
        <v>0</v>
      </c>
    </row>
    <row r="127" spans="1:12" ht="15.5" x14ac:dyDescent="0.35">
      <c r="A127" s="10" t="s">
        <v>74</v>
      </c>
      <c r="B127" s="142" t="s">
        <v>121</v>
      </c>
      <c r="C127" s="142"/>
      <c r="D127" s="142"/>
      <c r="E127" s="142"/>
      <c r="F127" s="142"/>
      <c r="G127" s="142"/>
      <c r="H127" s="142"/>
      <c r="I127" s="142"/>
      <c r="J127" s="142"/>
      <c r="K127" s="142"/>
      <c r="L127" s="13">
        <f>K65</f>
        <v>0</v>
      </c>
    </row>
    <row r="128" spans="1:12" ht="15.5" x14ac:dyDescent="0.35">
      <c r="A128" s="10" t="s">
        <v>75</v>
      </c>
      <c r="B128" s="142" t="s">
        <v>122</v>
      </c>
      <c r="C128" s="142"/>
      <c r="D128" s="142"/>
      <c r="E128" s="142"/>
      <c r="F128" s="142"/>
      <c r="G128" s="142"/>
      <c r="H128" s="142"/>
      <c r="I128" s="142"/>
      <c r="J128" s="142"/>
      <c r="K128" s="142"/>
      <c r="L128" s="13">
        <f>K77</f>
        <v>0</v>
      </c>
    </row>
    <row r="129" spans="1:12" ht="15.5" x14ac:dyDescent="0.35">
      <c r="A129" s="10" t="s">
        <v>76</v>
      </c>
      <c r="B129" s="142" t="s">
        <v>123</v>
      </c>
      <c r="C129" s="142"/>
      <c r="D129" s="142"/>
      <c r="E129" s="142"/>
      <c r="F129" s="142"/>
      <c r="G129" s="142"/>
      <c r="H129" s="142"/>
      <c r="I129" s="142"/>
      <c r="J129" s="142"/>
      <c r="K129" s="142"/>
      <c r="L129" s="13">
        <f>L101</f>
        <v>0</v>
      </c>
    </row>
    <row r="130" spans="1:12" ht="15.5" x14ac:dyDescent="0.35">
      <c r="A130" s="10" t="s">
        <v>91</v>
      </c>
      <c r="B130" s="142" t="s">
        <v>124</v>
      </c>
      <c r="C130" s="142"/>
      <c r="D130" s="142"/>
      <c r="E130" s="142"/>
      <c r="F130" s="142"/>
      <c r="G130" s="142"/>
      <c r="H130" s="142"/>
      <c r="I130" s="142"/>
      <c r="J130" s="142"/>
      <c r="K130" s="142"/>
      <c r="L130" s="13">
        <f>L109</f>
        <v>0</v>
      </c>
    </row>
    <row r="131" spans="1:12" ht="15.5" x14ac:dyDescent="0.35">
      <c r="A131" s="143" t="s">
        <v>61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20">
        <v>0</v>
      </c>
    </row>
    <row r="132" spans="1:12" ht="15.5" x14ac:dyDescent="0.35">
      <c r="A132" s="10" t="s">
        <v>92</v>
      </c>
      <c r="B132" s="142" t="s">
        <v>62</v>
      </c>
      <c r="C132" s="142"/>
      <c r="D132" s="142"/>
      <c r="E132" s="142"/>
      <c r="F132" s="142"/>
      <c r="G132" s="142"/>
      <c r="H132" s="142"/>
      <c r="I132" s="142"/>
      <c r="J132" s="142"/>
      <c r="K132" s="142"/>
      <c r="L132" s="13">
        <f>L122</f>
        <v>0</v>
      </c>
    </row>
    <row r="133" spans="1:12" ht="15.5" x14ac:dyDescent="0.35">
      <c r="A133" s="143" t="s">
        <v>63</v>
      </c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20">
        <f>SUM(L131:L132)</f>
        <v>0</v>
      </c>
    </row>
  </sheetData>
  <mergeCells count="167"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G53:H53"/>
    <mergeCell ref="I53:J53"/>
    <mergeCell ref="A54:A55"/>
    <mergeCell ref="B54:C55"/>
    <mergeCell ref="E54:F54"/>
    <mergeCell ref="G54:H54"/>
    <mergeCell ref="I54:J54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A58:J58"/>
    <mergeCell ref="K58:L58"/>
    <mergeCell ref="A60:L60"/>
    <mergeCell ref="B61:J61"/>
    <mergeCell ref="K61:L61"/>
    <mergeCell ref="K54:L55"/>
    <mergeCell ref="E55:F55"/>
    <mergeCell ref="G55:H55"/>
    <mergeCell ref="I55:J55"/>
    <mergeCell ref="B56:J56"/>
    <mergeCell ref="K56:L56"/>
    <mergeCell ref="A65:J65"/>
    <mergeCell ref="K65:L65"/>
    <mergeCell ref="A67:J67"/>
    <mergeCell ref="K67:L67"/>
    <mergeCell ref="A69:L69"/>
    <mergeCell ref="B70:J70"/>
    <mergeCell ref="B62:J62"/>
    <mergeCell ref="K62:L62"/>
    <mergeCell ref="B63:J63"/>
    <mergeCell ref="K63:L63"/>
    <mergeCell ref="B64:J64"/>
    <mergeCell ref="K64:L64"/>
    <mergeCell ref="A77:J77"/>
    <mergeCell ref="K77:L77"/>
    <mergeCell ref="A79:K79"/>
    <mergeCell ref="A81:L81"/>
    <mergeCell ref="A82:L82"/>
    <mergeCell ref="B83:J83"/>
    <mergeCell ref="B71:J71"/>
    <mergeCell ref="B72:J72"/>
    <mergeCell ref="B73:J73"/>
    <mergeCell ref="B74:J74"/>
    <mergeCell ref="B75:J75"/>
    <mergeCell ref="B76:J76"/>
    <mergeCell ref="A90:J90"/>
    <mergeCell ref="A92:L92"/>
    <mergeCell ref="B93:J93"/>
    <mergeCell ref="B94:J94"/>
    <mergeCell ref="A95:J95"/>
    <mergeCell ref="K95:L95"/>
    <mergeCell ref="B84:J84"/>
    <mergeCell ref="B85:J85"/>
    <mergeCell ref="B86:J86"/>
    <mergeCell ref="B87:J87"/>
    <mergeCell ref="B88:J88"/>
    <mergeCell ref="B89:J89"/>
    <mergeCell ref="B104:K104"/>
    <mergeCell ref="B105:K105"/>
    <mergeCell ref="B106:K106"/>
    <mergeCell ref="B107:K107"/>
    <mergeCell ref="B108:K108"/>
    <mergeCell ref="A109:K109"/>
    <mergeCell ref="A97:L97"/>
    <mergeCell ref="B98:K98"/>
    <mergeCell ref="B99:K99"/>
    <mergeCell ref="B100:K100"/>
    <mergeCell ref="A101:K101"/>
    <mergeCell ref="A103:L103"/>
    <mergeCell ref="A111:L111"/>
    <mergeCell ref="B112:J112"/>
    <mergeCell ref="B113:J113"/>
    <mergeCell ref="B114:J114"/>
    <mergeCell ref="B115:J115"/>
    <mergeCell ref="A116:B117"/>
    <mergeCell ref="C116:C117"/>
    <mergeCell ref="D116:J116"/>
    <mergeCell ref="K116:K117"/>
    <mergeCell ref="L116:L117"/>
    <mergeCell ref="B130:K130"/>
    <mergeCell ref="A131:K131"/>
    <mergeCell ref="B132:K132"/>
    <mergeCell ref="A133:K133"/>
    <mergeCell ref="B57:J57"/>
    <mergeCell ref="K57:L57"/>
    <mergeCell ref="A124:L124"/>
    <mergeCell ref="A125:K125"/>
    <mergeCell ref="B126:K126"/>
    <mergeCell ref="B127:K127"/>
    <mergeCell ref="B128:K128"/>
    <mergeCell ref="B129:K129"/>
    <mergeCell ref="A120:B121"/>
    <mergeCell ref="C120:C121"/>
    <mergeCell ref="D120:J121"/>
    <mergeCell ref="K120:K121"/>
    <mergeCell ref="L120:L121"/>
    <mergeCell ref="A122:K122"/>
    <mergeCell ref="D117:J117"/>
    <mergeCell ref="A118:B119"/>
    <mergeCell ref="C118:C119"/>
    <mergeCell ref="D118:J119"/>
    <mergeCell ref="K118:K119"/>
    <mergeCell ref="L118:L119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6BDE6-0BB9-43C8-B280-210F2963B01F}">
  <sheetPr>
    <pageSetUpPr fitToPage="1"/>
  </sheetPr>
  <dimension ref="A1:L133"/>
  <sheetViews>
    <sheetView zoomScale="65" zoomScaleNormal="65" workbookViewId="0">
      <selection activeCell="J16" sqref="J16:L16"/>
    </sheetView>
  </sheetViews>
  <sheetFormatPr defaultRowHeight="14.5" x14ac:dyDescent="0.35"/>
  <cols>
    <col min="2" max="2" width="17.1796875" customWidth="1"/>
    <col min="3" max="3" width="14.7265625" customWidth="1"/>
    <col min="11" max="11" width="11.1796875" customWidth="1"/>
    <col min="12" max="12" width="17.54296875" customWidth="1"/>
  </cols>
  <sheetData>
    <row r="1" spans="1:12" ht="15.5" x14ac:dyDescent="0.35">
      <c r="A1" s="2" t="s">
        <v>67</v>
      </c>
      <c r="B1" s="3"/>
      <c r="C1" s="4"/>
      <c r="D1" s="3"/>
      <c r="E1" s="3"/>
    </row>
    <row r="2" spans="1:12" ht="15.5" x14ac:dyDescent="0.35">
      <c r="A2" s="3"/>
      <c r="B2" s="3" t="s">
        <v>68</v>
      </c>
      <c r="C2" s="200" t="s">
        <v>201</v>
      </c>
      <c r="D2" s="200"/>
      <c r="E2" s="200"/>
    </row>
    <row r="3" spans="1:12" ht="15.5" x14ac:dyDescent="0.35">
      <c r="A3" s="3"/>
      <c r="B3" s="3" t="s">
        <v>69</v>
      </c>
      <c r="C3" s="201" t="s">
        <v>249</v>
      </c>
      <c r="D3" s="201"/>
      <c r="E3" s="201"/>
      <c r="I3">
        <v>0</v>
      </c>
    </row>
    <row r="4" spans="1:12" ht="15.5" x14ac:dyDescent="0.35">
      <c r="A4" s="3"/>
      <c r="B4" s="3" t="s">
        <v>70</v>
      </c>
      <c r="C4" s="98">
        <v>46192</v>
      </c>
      <c r="D4" s="28" t="s">
        <v>71</v>
      </c>
      <c r="E4" s="100">
        <v>0.375</v>
      </c>
      <c r="I4">
        <v>0</v>
      </c>
      <c r="J4">
        <v>0</v>
      </c>
    </row>
    <row r="5" spans="1:12" ht="15.5" x14ac:dyDescent="0.3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5" x14ac:dyDescent="0.35">
      <c r="A6" s="6" t="s">
        <v>73</v>
      </c>
      <c r="B6" s="202" t="s">
        <v>77</v>
      </c>
      <c r="C6" s="202"/>
      <c r="D6" s="202"/>
      <c r="E6" s="202"/>
      <c r="I6">
        <v>0</v>
      </c>
      <c r="J6">
        <v>0</v>
      </c>
    </row>
    <row r="7" spans="1:12" ht="15.5" x14ac:dyDescent="0.3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5" x14ac:dyDescent="0.35">
      <c r="A8" s="6" t="s">
        <v>75</v>
      </c>
      <c r="B8" s="202" t="s">
        <v>133</v>
      </c>
      <c r="C8" s="202"/>
      <c r="D8" s="202"/>
      <c r="E8" s="202"/>
      <c r="F8" s="202"/>
      <c r="G8" s="202"/>
      <c r="H8" s="202"/>
      <c r="I8" s="202"/>
      <c r="J8">
        <v>0</v>
      </c>
    </row>
    <row r="9" spans="1:12" ht="15.5" x14ac:dyDescent="0.3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35">
      <c r="C10" s="1"/>
    </row>
    <row r="11" spans="1:12" ht="15.5" x14ac:dyDescent="0.3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5" x14ac:dyDescent="0.35">
      <c r="A12" s="203" t="s">
        <v>82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12" ht="15.5" x14ac:dyDescent="0.35">
      <c r="A13" s="199" t="s">
        <v>83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2" ht="15.5" x14ac:dyDescent="0.35">
      <c r="A14" s="9">
        <v>1</v>
      </c>
      <c r="B14" s="159" t="s">
        <v>84</v>
      </c>
      <c r="C14" s="159"/>
      <c r="D14" s="159"/>
      <c r="E14" s="159"/>
      <c r="F14" s="159"/>
      <c r="G14" s="159"/>
      <c r="H14" s="159"/>
      <c r="I14" s="159"/>
      <c r="J14" s="145" t="s">
        <v>214</v>
      </c>
      <c r="K14" s="145"/>
      <c r="L14" s="145"/>
    </row>
    <row r="15" spans="1:12" ht="15.5" x14ac:dyDescent="0.35">
      <c r="A15" s="9">
        <v>2</v>
      </c>
      <c r="B15" s="159" t="s">
        <v>85</v>
      </c>
      <c r="C15" s="159"/>
      <c r="D15" s="159"/>
      <c r="E15" s="159"/>
      <c r="F15" s="159"/>
      <c r="G15" s="159"/>
      <c r="H15" s="159"/>
      <c r="I15" s="159"/>
      <c r="J15" s="145" t="s">
        <v>240</v>
      </c>
      <c r="K15" s="145"/>
      <c r="L15" s="145"/>
    </row>
    <row r="16" spans="1:12" ht="15.5" x14ac:dyDescent="0.35">
      <c r="A16" s="9">
        <v>3</v>
      </c>
      <c r="B16" s="159" t="s">
        <v>86</v>
      </c>
      <c r="C16" s="159"/>
      <c r="D16" s="159"/>
      <c r="E16" s="159"/>
      <c r="F16" s="159"/>
      <c r="G16" s="159"/>
      <c r="H16" s="159"/>
      <c r="I16" s="159"/>
      <c r="J16" s="180"/>
      <c r="K16" s="180"/>
      <c r="L16" s="180"/>
    </row>
    <row r="17" spans="1:12" ht="15.5" x14ac:dyDescent="0.35">
      <c r="A17" s="9">
        <v>4</v>
      </c>
      <c r="B17" s="159" t="s">
        <v>87</v>
      </c>
      <c r="C17" s="159"/>
      <c r="D17" s="159"/>
      <c r="E17" s="159"/>
      <c r="F17" s="159"/>
      <c r="G17" s="159"/>
      <c r="H17" s="159"/>
      <c r="I17" s="159"/>
      <c r="J17" s="145" t="s">
        <v>214</v>
      </c>
      <c r="K17" s="145"/>
      <c r="L17" s="145"/>
    </row>
    <row r="18" spans="1:12" ht="15.5" x14ac:dyDescent="0.35">
      <c r="A18" s="9">
        <v>5</v>
      </c>
      <c r="B18" s="159" t="s">
        <v>88</v>
      </c>
      <c r="C18" s="159"/>
      <c r="D18" s="159"/>
      <c r="E18" s="159"/>
      <c r="F18" s="159"/>
      <c r="G18" s="159"/>
      <c r="H18" s="159"/>
      <c r="I18" s="159"/>
      <c r="J18" s="198" t="s">
        <v>236</v>
      </c>
      <c r="K18" s="198"/>
      <c r="L18" s="198"/>
    </row>
    <row r="20" spans="1:12" ht="15.5" x14ac:dyDescent="0.35">
      <c r="A20" s="154" t="s">
        <v>64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12" ht="15.5" x14ac:dyDescent="0.35">
      <c r="A21" s="22">
        <v>1</v>
      </c>
      <c r="B21" s="158" t="s">
        <v>89</v>
      </c>
      <c r="C21" s="158"/>
      <c r="D21" s="158"/>
      <c r="E21" s="158"/>
      <c r="F21" s="158"/>
      <c r="G21" s="158"/>
      <c r="H21" s="158"/>
      <c r="I21" s="158"/>
      <c r="J21" s="163" t="s">
        <v>90</v>
      </c>
      <c r="K21" s="163"/>
      <c r="L21" s="163"/>
    </row>
    <row r="22" spans="1:12" ht="15.5" x14ac:dyDescent="0.35">
      <c r="A22" s="10" t="s">
        <v>73</v>
      </c>
      <c r="B22" s="159" t="s">
        <v>94</v>
      </c>
      <c r="C22" s="159"/>
      <c r="D22" s="159"/>
      <c r="E22" s="159"/>
      <c r="F22" s="159"/>
      <c r="G22" s="159"/>
      <c r="H22" s="159"/>
      <c r="I22" s="159"/>
      <c r="J22" s="169">
        <f>J16</f>
        <v>0</v>
      </c>
      <c r="K22" s="152"/>
      <c r="L22" s="152"/>
    </row>
    <row r="23" spans="1:12" ht="15.5" x14ac:dyDescent="0.35">
      <c r="A23" s="10" t="s">
        <v>74</v>
      </c>
      <c r="B23" s="142" t="s">
        <v>95</v>
      </c>
      <c r="C23" s="142"/>
      <c r="D23" s="10" t="s">
        <v>14</v>
      </c>
      <c r="E23" s="10" t="s">
        <v>65</v>
      </c>
      <c r="F23" s="193">
        <f>J22</f>
        <v>0</v>
      </c>
      <c r="G23" s="194"/>
      <c r="H23" s="195">
        <v>0.3</v>
      </c>
      <c r="I23" s="196"/>
      <c r="J23" s="197">
        <f>F23*H23</f>
        <v>0</v>
      </c>
      <c r="K23" s="197"/>
      <c r="L23" s="197"/>
    </row>
    <row r="24" spans="1:12" ht="15.5" x14ac:dyDescent="0.35">
      <c r="A24" s="10" t="s">
        <v>75</v>
      </c>
      <c r="B24" s="142" t="s">
        <v>96</v>
      </c>
      <c r="C24" s="142"/>
      <c r="D24" s="10" t="s">
        <v>14</v>
      </c>
      <c r="E24" s="10" t="s">
        <v>66</v>
      </c>
      <c r="F24" s="190"/>
      <c r="G24" s="191"/>
      <c r="H24" s="191"/>
      <c r="I24" s="192"/>
      <c r="J24" s="169"/>
      <c r="K24" s="169"/>
      <c r="L24" s="169"/>
    </row>
    <row r="25" spans="1:12" ht="15.5" x14ac:dyDescent="0.35">
      <c r="A25" s="10" t="s">
        <v>76</v>
      </c>
      <c r="B25" s="142" t="s">
        <v>97</v>
      </c>
      <c r="C25" s="142"/>
      <c r="D25" s="142"/>
      <c r="E25" s="142"/>
      <c r="F25" s="142"/>
      <c r="G25" s="142"/>
      <c r="H25" s="142"/>
      <c r="I25" s="142"/>
      <c r="J25" s="169"/>
      <c r="K25" s="169"/>
      <c r="L25" s="169"/>
    </row>
    <row r="26" spans="1:12" ht="15.5" x14ac:dyDescent="0.35">
      <c r="A26" s="10" t="s">
        <v>91</v>
      </c>
      <c r="B26" s="142" t="s">
        <v>98</v>
      </c>
      <c r="C26" s="142"/>
      <c r="D26" s="142"/>
      <c r="E26" s="142"/>
      <c r="F26" s="142"/>
      <c r="G26" s="142"/>
      <c r="H26" s="142"/>
      <c r="I26" s="142"/>
      <c r="J26" s="169"/>
      <c r="K26" s="169"/>
      <c r="L26" s="169"/>
    </row>
    <row r="27" spans="1:12" ht="15.5" x14ac:dyDescent="0.35">
      <c r="A27" s="10" t="s">
        <v>92</v>
      </c>
      <c r="B27" s="147" t="s">
        <v>99</v>
      </c>
      <c r="C27" s="147"/>
      <c r="D27" s="147"/>
      <c r="E27" s="147"/>
      <c r="F27" s="147"/>
      <c r="G27" s="147"/>
      <c r="H27" s="147"/>
      <c r="I27" s="147"/>
      <c r="J27" s="169"/>
      <c r="K27" s="169"/>
      <c r="L27" s="169"/>
    </row>
    <row r="28" spans="1:12" ht="15.5" x14ac:dyDescent="0.35">
      <c r="A28" s="10" t="s">
        <v>93</v>
      </c>
      <c r="B28" s="189" t="s">
        <v>100</v>
      </c>
      <c r="C28" s="189"/>
      <c r="D28" s="189"/>
      <c r="E28" s="189"/>
      <c r="F28" s="189"/>
      <c r="G28" s="189"/>
      <c r="H28" s="189"/>
      <c r="I28" s="189"/>
      <c r="J28" s="169"/>
      <c r="K28" s="169"/>
      <c r="L28" s="169"/>
    </row>
    <row r="29" spans="1:12" ht="15.5" x14ac:dyDescent="0.35">
      <c r="A29" s="163" t="s">
        <v>101</v>
      </c>
      <c r="B29" s="163"/>
      <c r="C29" s="163"/>
      <c r="D29" s="163"/>
      <c r="E29" s="163"/>
      <c r="F29" s="163"/>
      <c r="G29" s="163"/>
      <c r="H29" s="163"/>
      <c r="I29" s="163"/>
      <c r="J29" s="166">
        <f>SUM(J22:J28)</f>
        <v>0</v>
      </c>
      <c r="K29" s="166"/>
      <c r="L29" s="166"/>
    </row>
    <row r="30" spans="1:12" ht="57" customHeight="1" x14ac:dyDescent="0.35"/>
    <row r="31" spans="1:12" ht="15.5" x14ac:dyDescent="0.35">
      <c r="A31" s="154" t="s">
        <v>102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ht="15.5" x14ac:dyDescent="0.35">
      <c r="A32" s="188" t="s">
        <v>103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1:12" ht="15.5" x14ac:dyDescent="0.35">
      <c r="A33" s="17" t="s">
        <v>104</v>
      </c>
      <c r="B33" s="182" t="s">
        <v>105</v>
      </c>
      <c r="C33" s="183"/>
      <c r="D33" s="183"/>
      <c r="E33" s="183"/>
      <c r="F33" s="183"/>
      <c r="G33" s="183"/>
      <c r="H33" s="183"/>
      <c r="I33" s="183"/>
      <c r="J33" s="184"/>
      <c r="K33" s="18" t="s">
        <v>11</v>
      </c>
      <c r="L33" s="18" t="s">
        <v>90</v>
      </c>
    </row>
    <row r="34" spans="1:12" ht="15.5" x14ac:dyDescent="0.35">
      <c r="A34" s="10" t="s">
        <v>73</v>
      </c>
      <c r="B34" s="159" t="s">
        <v>106</v>
      </c>
      <c r="C34" s="159"/>
      <c r="D34" s="159"/>
      <c r="E34" s="159"/>
      <c r="F34" s="159"/>
      <c r="G34" s="159"/>
      <c r="H34" s="159"/>
      <c r="I34" s="159"/>
      <c r="J34" s="159"/>
      <c r="K34" s="12">
        <v>0</v>
      </c>
      <c r="L34" s="13">
        <f>K34*J29</f>
        <v>0</v>
      </c>
    </row>
    <row r="35" spans="1:12" ht="15.5" x14ac:dyDescent="0.35">
      <c r="A35" s="10" t="s">
        <v>74</v>
      </c>
      <c r="B35" s="159" t="s">
        <v>0</v>
      </c>
      <c r="C35" s="159"/>
      <c r="D35" s="159"/>
      <c r="E35" s="159"/>
      <c r="F35" s="159"/>
      <c r="G35" s="159"/>
      <c r="H35" s="159"/>
      <c r="I35" s="159"/>
      <c r="J35" s="159"/>
      <c r="K35" s="12">
        <v>0</v>
      </c>
      <c r="L35" s="13">
        <f>K35*J29</f>
        <v>0</v>
      </c>
    </row>
    <row r="36" spans="1:12" ht="15.5" x14ac:dyDescent="0.35">
      <c r="A36" s="163" t="s">
        <v>20</v>
      </c>
      <c r="B36" s="163"/>
      <c r="C36" s="163"/>
      <c r="D36" s="163"/>
      <c r="E36" s="163"/>
      <c r="F36" s="163"/>
      <c r="G36" s="163"/>
      <c r="H36" s="163"/>
      <c r="I36" s="163"/>
      <c r="J36" s="163"/>
      <c r="K36" s="25">
        <f>SUM(K34:K35)</f>
        <v>0</v>
      </c>
      <c r="L36" s="95">
        <f>SUM(L34:L35)</f>
        <v>0</v>
      </c>
    </row>
    <row r="38" spans="1:12" ht="15.5" x14ac:dyDescent="0.35">
      <c r="A38" s="188" t="s">
        <v>1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</row>
    <row r="39" spans="1:12" ht="15.5" x14ac:dyDescent="0.35">
      <c r="A39" s="17" t="s">
        <v>107</v>
      </c>
      <c r="B39" s="182" t="s">
        <v>2</v>
      </c>
      <c r="C39" s="183"/>
      <c r="D39" s="183"/>
      <c r="E39" s="183"/>
      <c r="F39" s="183"/>
      <c r="G39" s="183"/>
      <c r="H39" s="183"/>
      <c r="I39" s="183"/>
      <c r="J39" s="184"/>
      <c r="K39" s="18" t="s">
        <v>11</v>
      </c>
      <c r="L39" s="21" t="s">
        <v>90</v>
      </c>
    </row>
    <row r="40" spans="1:12" ht="15.5" x14ac:dyDescent="0.35">
      <c r="A40" s="10" t="s">
        <v>73</v>
      </c>
      <c r="B40" s="189" t="s">
        <v>3</v>
      </c>
      <c r="C40" s="189"/>
      <c r="D40" s="189"/>
      <c r="E40" s="189"/>
      <c r="F40" s="189"/>
      <c r="G40" s="189"/>
      <c r="H40" s="189"/>
      <c r="I40" s="189"/>
      <c r="J40" s="189"/>
      <c r="K40" s="14">
        <v>0</v>
      </c>
      <c r="L40" s="15">
        <f t="shared" ref="L40:L47" si="0">TRUNC(($J$29+$L$36)*K40,2)</f>
        <v>0</v>
      </c>
    </row>
    <row r="41" spans="1:12" ht="15.5" x14ac:dyDescent="0.35">
      <c r="A41" s="10" t="s">
        <v>74</v>
      </c>
      <c r="B41" s="159" t="s">
        <v>4</v>
      </c>
      <c r="C41" s="159"/>
      <c r="D41" s="159"/>
      <c r="E41" s="159"/>
      <c r="F41" s="159"/>
      <c r="G41" s="159"/>
      <c r="H41" s="159"/>
      <c r="I41" s="159"/>
      <c r="J41" s="159"/>
      <c r="K41" s="12">
        <v>0</v>
      </c>
      <c r="L41" s="15">
        <f t="shared" si="0"/>
        <v>0</v>
      </c>
    </row>
    <row r="42" spans="1:12" ht="15.5" x14ac:dyDescent="0.35">
      <c r="A42" s="10" t="s">
        <v>75</v>
      </c>
      <c r="B42" s="142" t="s">
        <v>5</v>
      </c>
      <c r="C42" s="142"/>
      <c r="D42" s="142"/>
      <c r="E42" s="10"/>
      <c r="F42" s="187"/>
      <c r="G42" s="187"/>
      <c r="H42" s="10"/>
      <c r="I42" s="187"/>
      <c r="J42" s="187"/>
      <c r="K42" s="12">
        <v>0</v>
      </c>
      <c r="L42" s="15">
        <f t="shared" si="0"/>
        <v>0</v>
      </c>
    </row>
    <row r="43" spans="1:12" ht="15.5" x14ac:dyDescent="0.35">
      <c r="A43" s="10" t="s">
        <v>76</v>
      </c>
      <c r="B43" s="159" t="s">
        <v>6</v>
      </c>
      <c r="C43" s="159"/>
      <c r="D43" s="159"/>
      <c r="E43" s="159"/>
      <c r="F43" s="159"/>
      <c r="G43" s="159"/>
      <c r="H43" s="159"/>
      <c r="I43" s="159"/>
      <c r="J43" s="159"/>
      <c r="K43" s="12">
        <v>0</v>
      </c>
      <c r="L43" s="15">
        <f t="shared" si="0"/>
        <v>0</v>
      </c>
    </row>
    <row r="44" spans="1:12" ht="15.5" x14ac:dyDescent="0.35">
      <c r="A44" s="10" t="s">
        <v>91</v>
      </c>
      <c r="B44" s="159" t="s">
        <v>7</v>
      </c>
      <c r="C44" s="159"/>
      <c r="D44" s="159"/>
      <c r="E44" s="159"/>
      <c r="F44" s="159"/>
      <c r="G44" s="159"/>
      <c r="H44" s="159"/>
      <c r="I44" s="159"/>
      <c r="J44" s="159"/>
      <c r="K44" s="12">
        <v>0</v>
      </c>
      <c r="L44" s="15">
        <f t="shared" si="0"/>
        <v>0</v>
      </c>
    </row>
    <row r="45" spans="1:12" ht="15.5" x14ac:dyDescent="0.35">
      <c r="A45" s="10" t="s">
        <v>92</v>
      </c>
      <c r="B45" s="159" t="s">
        <v>8</v>
      </c>
      <c r="C45" s="159"/>
      <c r="D45" s="159"/>
      <c r="E45" s="159"/>
      <c r="F45" s="159"/>
      <c r="G45" s="159"/>
      <c r="H45" s="159"/>
      <c r="I45" s="159"/>
      <c r="J45" s="159"/>
      <c r="K45" s="12">
        <v>0</v>
      </c>
      <c r="L45" s="15">
        <f t="shared" si="0"/>
        <v>0</v>
      </c>
    </row>
    <row r="46" spans="1:12" ht="15.5" x14ac:dyDescent="0.35">
      <c r="A46" s="10" t="s">
        <v>93</v>
      </c>
      <c r="B46" s="159" t="s">
        <v>9</v>
      </c>
      <c r="C46" s="159"/>
      <c r="D46" s="159"/>
      <c r="E46" s="159"/>
      <c r="F46" s="159"/>
      <c r="G46" s="159"/>
      <c r="H46" s="159"/>
      <c r="I46" s="159"/>
      <c r="J46" s="159"/>
      <c r="K46" s="12">
        <v>0</v>
      </c>
      <c r="L46" s="15">
        <f t="shared" si="0"/>
        <v>0</v>
      </c>
    </row>
    <row r="47" spans="1:12" ht="15.5" x14ac:dyDescent="0.35">
      <c r="A47" s="10" t="s">
        <v>111</v>
      </c>
      <c r="B47" s="159" t="s">
        <v>10</v>
      </c>
      <c r="C47" s="159"/>
      <c r="D47" s="159"/>
      <c r="E47" s="159"/>
      <c r="F47" s="159"/>
      <c r="G47" s="159"/>
      <c r="H47" s="159"/>
      <c r="I47" s="159"/>
      <c r="J47" s="159"/>
      <c r="K47" s="16">
        <v>0</v>
      </c>
      <c r="L47" s="15">
        <f t="shared" si="0"/>
        <v>0</v>
      </c>
    </row>
    <row r="48" spans="1:12" ht="15.5" x14ac:dyDescent="0.35">
      <c r="A48" s="143" t="s">
        <v>20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9">
        <f>SUM(K40:K47)</f>
        <v>0</v>
      </c>
      <c r="L48" s="20">
        <f>SUM(L40:L47)</f>
        <v>0</v>
      </c>
    </row>
    <row r="50" spans="1:12" ht="15.5" x14ac:dyDescent="0.35">
      <c r="A50" s="181" t="s">
        <v>12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1:12" ht="15.5" x14ac:dyDescent="0.35">
      <c r="A51" s="17" t="s">
        <v>108</v>
      </c>
      <c r="B51" s="182" t="s">
        <v>13</v>
      </c>
      <c r="C51" s="183"/>
      <c r="D51" s="183"/>
      <c r="E51" s="183"/>
      <c r="F51" s="183"/>
      <c r="G51" s="183"/>
      <c r="H51" s="183"/>
      <c r="I51" s="183"/>
      <c r="J51" s="184"/>
      <c r="K51" s="185" t="s">
        <v>90</v>
      </c>
      <c r="L51" s="186"/>
    </row>
    <row r="52" spans="1:12" ht="15.5" x14ac:dyDescent="0.35">
      <c r="A52" s="152" t="s">
        <v>73</v>
      </c>
      <c r="B52" s="174" t="s">
        <v>109</v>
      </c>
      <c r="C52" s="10" t="s">
        <v>14</v>
      </c>
      <c r="D52" s="10" t="s">
        <v>16</v>
      </c>
      <c r="E52" s="152" t="s">
        <v>17</v>
      </c>
      <c r="F52" s="152"/>
      <c r="G52" s="152" t="s">
        <v>18</v>
      </c>
      <c r="H52" s="152"/>
      <c r="I52" s="152" t="s">
        <v>19</v>
      </c>
      <c r="J52" s="152"/>
      <c r="K52" s="180">
        <f>SUM(D53*E53*G53)-I53</f>
        <v>0</v>
      </c>
      <c r="L52" s="180"/>
    </row>
    <row r="53" spans="1:12" ht="15.5" x14ac:dyDescent="0.35">
      <c r="A53" s="152"/>
      <c r="B53" s="174"/>
      <c r="C53" s="10" t="s">
        <v>15</v>
      </c>
      <c r="D53" s="13">
        <v>0</v>
      </c>
      <c r="E53" s="179">
        <v>2</v>
      </c>
      <c r="F53" s="179"/>
      <c r="G53" s="179">
        <v>22</v>
      </c>
      <c r="H53" s="179"/>
      <c r="I53" s="169">
        <v>0</v>
      </c>
      <c r="J53" s="169"/>
      <c r="K53" s="180"/>
      <c r="L53" s="180"/>
    </row>
    <row r="54" spans="1:12" ht="15.5" x14ac:dyDescent="0.35">
      <c r="A54" s="145" t="s">
        <v>74</v>
      </c>
      <c r="B54" s="174" t="s">
        <v>110</v>
      </c>
      <c r="C54" s="174"/>
      <c r="D54" s="10">
        <v>2</v>
      </c>
      <c r="E54" s="152" t="s">
        <v>16</v>
      </c>
      <c r="F54" s="152"/>
      <c r="G54" s="152" t="s">
        <v>18</v>
      </c>
      <c r="H54" s="152"/>
      <c r="I54" s="152" t="s">
        <v>19</v>
      </c>
      <c r="J54" s="152"/>
      <c r="K54" s="175">
        <v>0</v>
      </c>
      <c r="L54" s="176"/>
    </row>
    <row r="55" spans="1:12" ht="15.5" x14ac:dyDescent="0.35">
      <c r="A55" s="145"/>
      <c r="B55" s="174"/>
      <c r="C55" s="174"/>
      <c r="D55" s="10" t="s">
        <v>15</v>
      </c>
      <c r="E55" s="169">
        <v>0</v>
      </c>
      <c r="F55" s="169"/>
      <c r="G55" s="179">
        <v>22</v>
      </c>
      <c r="H55" s="179"/>
      <c r="I55" s="169">
        <v>0</v>
      </c>
      <c r="J55" s="169"/>
      <c r="K55" s="177"/>
      <c r="L55" s="178"/>
    </row>
    <row r="56" spans="1:12" ht="15.5" x14ac:dyDescent="0.35">
      <c r="A56" s="10" t="s">
        <v>75</v>
      </c>
      <c r="B56" s="142" t="s">
        <v>202</v>
      </c>
      <c r="C56" s="142"/>
      <c r="D56" s="142"/>
      <c r="E56" s="142"/>
      <c r="F56" s="142"/>
      <c r="G56" s="142"/>
      <c r="H56" s="142"/>
      <c r="I56" s="142"/>
      <c r="J56" s="142"/>
      <c r="K56" s="169">
        <v>0</v>
      </c>
      <c r="L56" s="169"/>
    </row>
    <row r="57" spans="1:12" ht="15.5" x14ac:dyDescent="0.35">
      <c r="A57" s="10" t="s">
        <v>76</v>
      </c>
      <c r="B57" s="139" t="s">
        <v>203</v>
      </c>
      <c r="C57" s="140"/>
      <c r="D57" s="140"/>
      <c r="E57" s="140"/>
      <c r="F57" s="140"/>
      <c r="G57" s="140"/>
      <c r="H57" s="140"/>
      <c r="I57" s="140"/>
      <c r="J57" s="141"/>
      <c r="K57" s="137">
        <v>0</v>
      </c>
      <c r="L57" s="138"/>
    </row>
    <row r="58" spans="1:12" ht="15.5" x14ac:dyDescent="0.35">
      <c r="A58" s="143" t="s">
        <v>20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66">
        <f>SUM(K52:K57)</f>
        <v>0</v>
      </c>
      <c r="L58" s="166"/>
    </row>
    <row r="59" spans="1:12" ht="73.5" customHeight="1" x14ac:dyDescent="0.35"/>
    <row r="60" spans="1:12" ht="15.5" x14ac:dyDescent="0.35">
      <c r="A60" s="170" t="s">
        <v>21</v>
      </c>
      <c r="B60" s="170"/>
      <c r="C60" s="170"/>
      <c r="D60" s="170"/>
      <c r="E60" s="170"/>
      <c r="F60" s="170"/>
      <c r="G60" s="170"/>
      <c r="H60" s="170"/>
      <c r="I60" s="170"/>
      <c r="J60" s="170"/>
      <c r="K60" s="170"/>
      <c r="L60" s="170"/>
    </row>
    <row r="61" spans="1:12" ht="15.5" x14ac:dyDescent="0.35">
      <c r="A61" s="17">
        <v>2</v>
      </c>
      <c r="B61" s="171" t="s">
        <v>22</v>
      </c>
      <c r="C61" s="171"/>
      <c r="D61" s="171"/>
      <c r="E61" s="171"/>
      <c r="F61" s="171"/>
      <c r="G61" s="171"/>
      <c r="H61" s="171"/>
      <c r="I61" s="171"/>
      <c r="J61" s="171"/>
      <c r="K61" s="172" t="s">
        <v>90</v>
      </c>
      <c r="L61" s="173"/>
    </row>
    <row r="62" spans="1:12" ht="15.5" x14ac:dyDescent="0.35">
      <c r="A62" s="10" t="s">
        <v>104</v>
      </c>
      <c r="B62" s="142" t="s">
        <v>23</v>
      </c>
      <c r="C62" s="142"/>
      <c r="D62" s="142"/>
      <c r="E62" s="142"/>
      <c r="F62" s="142"/>
      <c r="G62" s="142"/>
      <c r="H62" s="142"/>
      <c r="I62" s="142"/>
      <c r="J62" s="142"/>
      <c r="K62" s="169">
        <f>L36</f>
        <v>0</v>
      </c>
      <c r="L62" s="169"/>
    </row>
    <row r="63" spans="1:12" ht="15.5" x14ac:dyDescent="0.35">
      <c r="A63" s="10" t="s">
        <v>107</v>
      </c>
      <c r="B63" s="142" t="s">
        <v>2</v>
      </c>
      <c r="C63" s="142"/>
      <c r="D63" s="142"/>
      <c r="E63" s="142"/>
      <c r="F63" s="142"/>
      <c r="G63" s="142"/>
      <c r="H63" s="142"/>
      <c r="I63" s="142"/>
      <c r="J63" s="142"/>
      <c r="K63" s="169">
        <f>L48</f>
        <v>0</v>
      </c>
      <c r="L63" s="169"/>
    </row>
    <row r="64" spans="1:12" ht="15.5" x14ac:dyDescent="0.35">
      <c r="A64" s="10" t="s">
        <v>108</v>
      </c>
      <c r="B64" s="142" t="s">
        <v>13</v>
      </c>
      <c r="C64" s="142"/>
      <c r="D64" s="142"/>
      <c r="E64" s="142"/>
      <c r="F64" s="142"/>
      <c r="G64" s="142"/>
      <c r="H64" s="142"/>
      <c r="I64" s="142"/>
      <c r="J64" s="142"/>
      <c r="K64" s="169">
        <f>K58</f>
        <v>0</v>
      </c>
      <c r="L64" s="169"/>
    </row>
    <row r="65" spans="1:12" ht="15.5" x14ac:dyDescent="0.35">
      <c r="A65" s="143" t="s">
        <v>20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66">
        <f>SUM(K62:K64)</f>
        <v>0</v>
      </c>
      <c r="L65" s="166"/>
    </row>
    <row r="66" spans="1:12" ht="15.5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.5" x14ac:dyDescent="0.35">
      <c r="A67" s="167" t="s">
        <v>211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8">
        <v>0</v>
      </c>
      <c r="L67" s="168"/>
    </row>
    <row r="68" spans="1:12" ht="15.5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.5" x14ac:dyDescent="0.35">
      <c r="A69" s="154" t="s">
        <v>24</v>
      </c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</row>
    <row r="70" spans="1:12" ht="15.5" x14ac:dyDescent="0.35">
      <c r="A70" s="17">
        <v>3</v>
      </c>
      <c r="B70" s="158" t="s">
        <v>31</v>
      </c>
      <c r="C70" s="158"/>
      <c r="D70" s="158"/>
      <c r="E70" s="158"/>
      <c r="F70" s="158"/>
      <c r="G70" s="158"/>
      <c r="H70" s="158"/>
      <c r="I70" s="158"/>
      <c r="J70" s="158"/>
      <c r="K70" s="18" t="s">
        <v>11</v>
      </c>
      <c r="L70" s="18" t="s">
        <v>90</v>
      </c>
    </row>
    <row r="71" spans="1:12" ht="15.5" x14ac:dyDescent="0.35">
      <c r="A71" s="10" t="s">
        <v>73</v>
      </c>
      <c r="B71" s="159" t="s">
        <v>25</v>
      </c>
      <c r="C71" s="159"/>
      <c r="D71" s="159"/>
      <c r="E71" s="159"/>
      <c r="F71" s="159"/>
      <c r="G71" s="159"/>
      <c r="H71" s="159"/>
      <c r="I71" s="159"/>
      <c r="J71" s="159"/>
      <c r="K71" s="12">
        <v>0</v>
      </c>
      <c r="L71" s="13">
        <f>K71*$K$67</f>
        <v>0</v>
      </c>
    </row>
    <row r="72" spans="1:12" ht="15.5" x14ac:dyDescent="0.35">
      <c r="A72" s="10" t="s">
        <v>74</v>
      </c>
      <c r="B72" s="159" t="s">
        <v>26</v>
      </c>
      <c r="C72" s="159"/>
      <c r="D72" s="159"/>
      <c r="E72" s="159"/>
      <c r="F72" s="159"/>
      <c r="G72" s="159"/>
      <c r="H72" s="159"/>
      <c r="I72" s="159"/>
      <c r="J72" s="159"/>
      <c r="K72" s="12">
        <v>0</v>
      </c>
      <c r="L72" s="13">
        <f>K72*$K$67</f>
        <v>0</v>
      </c>
    </row>
    <row r="73" spans="1:12" ht="15.5" x14ac:dyDescent="0.35">
      <c r="A73" s="10" t="s">
        <v>75</v>
      </c>
      <c r="B73" s="159" t="s">
        <v>27</v>
      </c>
      <c r="C73" s="159"/>
      <c r="D73" s="159"/>
      <c r="E73" s="159"/>
      <c r="F73" s="159"/>
      <c r="G73" s="159"/>
      <c r="H73" s="159"/>
      <c r="I73" s="159"/>
      <c r="J73" s="159"/>
      <c r="K73" s="12">
        <v>0</v>
      </c>
      <c r="L73" s="13">
        <f>K73*L71</f>
        <v>0</v>
      </c>
    </row>
    <row r="74" spans="1:12" ht="15.5" x14ac:dyDescent="0.35">
      <c r="A74" s="10" t="s">
        <v>76</v>
      </c>
      <c r="B74" s="159" t="s">
        <v>28</v>
      </c>
      <c r="C74" s="159"/>
      <c r="D74" s="159"/>
      <c r="E74" s="159"/>
      <c r="F74" s="159"/>
      <c r="G74" s="159"/>
      <c r="H74" s="159"/>
      <c r="I74" s="159"/>
      <c r="J74" s="159"/>
      <c r="K74" s="12">
        <v>0</v>
      </c>
      <c r="L74" s="13">
        <f>K74*(J29+K65)</f>
        <v>0</v>
      </c>
    </row>
    <row r="75" spans="1:12" ht="15.5" x14ac:dyDescent="0.35">
      <c r="A75" s="10" t="s">
        <v>91</v>
      </c>
      <c r="B75" s="159" t="s">
        <v>29</v>
      </c>
      <c r="C75" s="159"/>
      <c r="D75" s="159"/>
      <c r="E75" s="159"/>
      <c r="F75" s="159"/>
      <c r="G75" s="159"/>
      <c r="H75" s="159"/>
      <c r="I75" s="159"/>
      <c r="J75" s="159"/>
      <c r="K75" s="12">
        <f>K48*K74</f>
        <v>0</v>
      </c>
      <c r="L75" s="13">
        <f>K75*(J29+K65)</f>
        <v>0</v>
      </c>
    </row>
    <row r="76" spans="1:12" ht="15.5" x14ac:dyDescent="0.35">
      <c r="A76" s="10" t="s">
        <v>92</v>
      </c>
      <c r="B76" s="159" t="s">
        <v>30</v>
      </c>
      <c r="C76" s="159"/>
      <c r="D76" s="159"/>
      <c r="E76" s="159"/>
      <c r="F76" s="159"/>
      <c r="G76" s="159"/>
      <c r="H76" s="159"/>
      <c r="I76" s="159"/>
      <c r="J76" s="159"/>
      <c r="K76" s="12">
        <v>0</v>
      </c>
      <c r="L76" s="13">
        <f>K76*L74</f>
        <v>0</v>
      </c>
    </row>
    <row r="77" spans="1:12" ht="15.5" x14ac:dyDescent="0.35">
      <c r="A77" s="163" t="s">
        <v>20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6">
        <f>SUM(L71:L76)</f>
        <v>0</v>
      </c>
      <c r="L77" s="143"/>
    </row>
    <row r="78" spans="1:12" ht="15.5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.5" x14ac:dyDescent="0.35">
      <c r="A79" s="165" t="s">
        <v>32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24">
        <v>0</v>
      </c>
    </row>
    <row r="80" spans="1:12" ht="15.5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.5" x14ac:dyDescent="0.35">
      <c r="A81" s="154" t="s">
        <v>33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</row>
    <row r="82" spans="1:12" ht="15.5" x14ac:dyDescent="0.35">
      <c r="A82" s="163" t="s">
        <v>34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</row>
    <row r="83" spans="1:12" ht="15.5" x14ac:dyDescent="0.35">
      <c r="A83" s="17" t="s">
        <v>125</v>
      </c>
      <c r="B83" s="158" t="s">
        <v>35</v>
      </c>
      <c r="C83" s="158"/>
      <c r="D83" s="158"/>
      <c r="E83" s="158"/>
      <c r="F83" s="158"/>
      <c r="G83" s="158"/>
      <c r="H83" s="158"/>
      <c r="I83" s="158"/>
      <c r="J83" s="158"/>
      <c r="K83" s="18" t="s">
        <v>11</v>
      </c>
      <c r="L83" s="18" t="s">
        <v>90</v>
      </c>
    </row>
    <row r="84" spans="1:12" ht="15.5" x14ac:dyDescent="0.35">
      <c r="A84" s="10" t="s">
        <v>73</v>
      </c>
      <c r="B84" s="159" t="s">
        <v>36</v>
      </c>
      <c r="C84" s="159"/>
      <c r="D84" s="159"/>
      <c r="E84" s="159"/>
      <c r="F84" s="159"/>
      <c r="G84" s="159"/>
      <c r="H84" s="159"/>
      <c r="I84" s="159"/>
      <c r="J84" s="159"/>
      <c r="K84" s="12">
        <v>0</v>
      </c>
      <c r="L84" s="13">
        <f>K84*$L$79</f>
        <v>0</v>
      </c>
    </row>
    <row r="85" spans="1:12" ht="15.5" x14ac:dyDescent="0.35">
      <c r="A85" s="10" t="s">
        <v>74</v>
      </c>
      <c r="B85" s="159" t="s">
        <v>37</v>
      </c>
      <c r="C85" s="159"/>
      <c r="D85" s="159"/>
      <c r="E85" s="159"/>
      <c r="F85" s="159"/>
      <c r="G85" s="159"/>
      <c r="H85" s="159"/>
      <c r="I85" s="159"/>
      <c r="J85" s="159"/>
      <c r="K85" s="12">
        <v>0</v>
      </c>
      <c r="L85" s="13">
        <f t="shared" ref="L85:L89" si="1">K85*$L$79</f>
        <v>0</v>
      </c>
    </row>
    <row r="86" spans="1:12" ht="15.5" x14ac:dyDescent="0.35">
      <c r="A86" s="10" t="s">
        <v>75</v>
      </c>
      <c r="B86" s="159" t="s">
        <v>38</v>
      </c>
      <c r="C86" s="159"/>
      <c r="D86" s="159"/>
      <c r="E86" s="159"/>
      <c r="F86" s="159"/>
      <c r="G86" s="159"/>
      <c r="H86" s="159"/>
      <c r="I86" s="159"/>
      <c r="J86" s="159"/>
      <c r="K86" s="12">
        <v>0</v>
      </c>
      <c r="L86" s="13">
        <f t="shared" si="1"/>
        <v>0</v>
      </c>
    </row>
    <row r="87" spans="1:12" ht="15.5" x14ac:dyDescent="0.35">
      <c r="A87" s="10" t="s">
        <v>76</v>
      </c>
      <c r="B87" s="159" t="s">
        <v>39</v>
      </c>
      <c r="C87" s="159"/>
      <c r="D87" s="159"/>
      <c r="E87" s="159"/>
      <c r="F87" s="159"/>
      <c r="G87" s="159"/>
      <c r="H87" s="159"/>
      <c r="I87" s="159"/>
      <c r="J87" s="159"/>
      <c r="K87" s="12">
        <v>0</v>
      </c>
      <c r="L87" s="13">
        <f t="shared" si="1"/>
        <v>0</v>
      </c>
    </row>
    <row r="88" spans="1:12" ht="15.5" x14ac:dyDescent="0.35">
      <c r="A88" s="10" t="s">
        <v>91</v>
      </c>
      <c r="B88" s="159" t="s">
        <v>40</v>
      </c>
      <c r="C88" s="159"/>
      <c r="D88" s="159"/>
      <c r="E88" s="159"/>
      <c r="F88" s="159"/>
      <c r="G88" s="159"/>
      <c r="H88" s="159"/>
      <c r="I88" s="159"/>
      <c r="J88" s="159"/>
      <c r="K88" s="12">
        <v>0</v>
      </c>
      <c r="L88" s="13">
        <f t="shared" si="1"/>
        <v>0</v>
      </c>
    </row>
    <row r="89" spans="1:12" ht="15.5" x14ac:dyDescent="0.35">
      <c r="A89" s="10" t="s">
        <v>92</v>
      </c>
      <c r="B89" s="159" t="s">
        <v>41</v>
      </c>
      <c r="C89" s="159"/>
      <c r="D89" s="159"/>
      <c r="E89" s="159"/>
      <c r="F89" s="159"/>
      <c r="G89" s="159"/>
      <c r="H89" s="159"/>
      <c r="I89" s="159"/>
      <c r="J89" s="159"/>
      <c r="K89" s="12">
        <v>0</v>
      </c>
      <c r="L89" s="13">
        <f t="shared" si="1"/>
        <v>0</v>
      </c>
    </row>
    <row r="90" spans="1:12" ht="15.5" x14ac:dyDescent="0.35">
      <c r="A90" s="163" t="s">
        <v>20</v>
      </c>
      <c r="B90" s="163"/>
      <c r="C90" s="163"/>
      <c r="D90" s="163"/>
      <c r="E90" s="163"/>
      <c r="F90" s="163"/>
      <c r="G90" s="163"/>
      <c r="H90" s="163"/>
      <c r="I90" s="163"/>
      <c r="J90" s="163"/>
      <c r="K90" s="25">
        <f>SUM(K84:K89)</f>
        <v>0</v>
      </c>
      <c r="L90" s="20">
        <f>SUM(L84:L89)</f>
        <v>0</v>
      </c>
    </row>
    <row r="91" spans="1:12" ht="30.75" customHeight="1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5.5" x14ac:dyDescent="0.35">
      <c r="A92" s="164" t="s">
        <v>112</v>
      </c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</row>
    <row r="93" spans="1:12" ht="15.5" x14ac:dyDescent="0.35">
      <c r="A93" s="17" t="s">
        <v>126</v>
      </c>
      <c r="B93" s="158" t="s">
        <v>114</v>
      </c>
      <c r="C93" s="158"/>
      <c r="D93" s="158"/>
      <c r="E93" s="158"/>
      <c r="F93" s="158"/>
      <c r="G93" s="158"/>
      <c r="H93" s="158"/>
      <c r="I93" s="158"/>
      <c r="J93" s="158"/>
      <c r="K93" s="18" t="s">
        <v>11</v>
      </c>
      <c r="L93" s="18" t="s">
        <v>90</v>
      </c>
    </row>
    <row r="94" spans="1:12" ht="15.5" x14ac:dyDescent="0.35">
      <c r="A94" s="10" t="s">
        <v>73</v>
      </c>
      <c r="B94" s="159" t="s">
        <v>113</v>
      </c>
      <c r="C94" s="159"/>
      <c r="D94" s="159"/>
      <c r="E94" s="159"/>
      <c r="F94" s="159"/>
      <c r="G94" s="159"/>
      <c r="H94" s="159"/>
      <c r="I94" s="159"/>
      <c r="J94" s="159"/>
      <c r="K94" s="11"/>
      <c r="L94" s="11"/>
    </row>
    <row r="95" spans="1:12" ht="15.5" x14ac:dyDescent="0.35">
      <c r="A95" s="143" t="s">
        <v>20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60"/>
      <c r="L95" s="160"/>
    </row>
    <row r="96" spans="1:12" ht="15.5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.5" x14ac:dyDescent="0.35">
      <c r="A97" s="161" t="s">
        <v>115</v>
      </c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</row>
    <row r="98" spans="1:12" ht="15.5" x14ac:dyDescent="0.35">
      <c r="A98" s="26">
        <v>4</v>
      </c>
      <c r="B98" s="162" t="s">
        <v>22</v>
      </c>
      <c r="C98" s="162"/>
      <c r="D98" s="162"/>
      <c r="E98" s="162"/>
      <c r="F98" s="162"/>
      <c r="G98" s="162"/>
      <c r="H98" s="162"/>
      <c r="I98" s="162"/>
      <c r="J98" s="162"/>
      <c r="K98" s="162"/>
      <c r="L98" s="17" t="s">
        <v>90</v>
      </c>
    </row>
    <row r="99" spans="1:12" ht="15.5" x14ac:dyDescent="0.35">
      <c r="A99" s="10" t="s">
        <v>125</v>
      </c>
      <c r="B99" s="142" t="s">
        <v>35</v>
      </c>
      <c r="C99" s="142"/>
      <c r="D99" s="142"/>
      <c r="E99" s="142"/>
      <c r="F99" s="142"/>
      <c r="G99" s="142"/>
      <c r="H99" s="142"/>
      <c r="I99" s="142"/>
      <c r="J99" s="142"/>
      <c r="K99" s="142"/>
      <c r="L99" s="13">
        <f>L90</f>
        <v>0</v>
      </c>
    </row>
    <row r="100" spans="1:12" ht="15.5" x14ac:dyDescent="0.35">
      <c r="A100" s="10" t="s">
        <v>126</v>
      </c>
      <c r="B100" s="142" t="s">
        <v>42</v>
      </c>
      <c r="C100" s="142"/>
      <c r="D100" s="142"/>
      <c r="E100" s="142"/>
      <c r="F100" s="142"/>
      <c r="G100" s="142"/>
      <c r="H100" s="142"/>
      <c r="I100" s="142"/>
      <c r="J100" s="142"/>
      <c r="K100" s="142"/>
      <c r="L100" s="13"/>
    </row>
    <row r="101" spans="1:12" ht="15.5" x14ac:dyDescent="0.35">
      <c r="A101" s="143" t="s">
        <v>20</v>
      </c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20">
        <f>SUM(L99:L100)</f>
        <v>0</v>
      </c>
    </row>
    <row r="102" spans="1:12" ht="15.5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.5" x14ac:dyDescent="0.35">
      <c r="A103" s="154" t="s">
        <v>43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</row>
    <row r="104" spans="1:12" ht="15.5" x14ac:dyDescent="0.35">
      <c r="A104" s="17">
        <v>5</v>
      </c>
      <c r="B104" s="158" t="s">
        <v>44</v>
      </c>
      <c r="C104" s="158"/>
      <c r="D104" s="158"/>
      <c r="E104" s="158"/>
      <c r="F104" s="158"/>
      <c r="G104" s="158"/>
      <c r="H104" s="158"/>
      <c r="I104" s="158"/>
      <c r="J104" s="158"/>
      <c r="K104" s="158"/>
      <c r="L104" s="18" t="s">
        <v>90</v>
      </c>
    </row>
    <row r="105" spans="1:12" ht="15.5" x14ac:dyDescent="0.35">
      <c r="A105" s="29" t="s">
        <v>73</v>
      </c>
      <c r="B105" s="153" t="s">
        <v>45</v>
      </c>
      <c r="C105" s="153"/>
      <c r="D105" s="153"/>
      <c r="E105" s="153"/>
      <c r="F105" s="153"/>
      <c r="G105" s="153"/>
      <c r="H105" s="153"/>
      <c r="I105" s="153"/>
      <c r="J105" s="153"/>
      <c r="K105" s="153"/>
      <c r="L105" s="30">
        <v>0</v>
      </c>
    </row>
    <row r="106" spans="1:12" ht="15.5" x14ac:dyDescent="0.35">
      <c r="A106" s="29" t="s">
        <v>74</v>
      </c>
      <c r="B106" s="153" t="s">
        <v>46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30">
        <v>0</v>
      </c>
    </row>
    <row r="107" spans="1:12" ht="15.5" x14ac:dyDescent="0.35">
      <c r="A107" s="29" t="s">
        <v>75</v>
      </c>
      <c r="B107" s="153" t="s">
        <v>47</v>
      </c>
      <c r="C107" s="153"/>
      <c r="D107" s="153"/>
      <c r="E107" s="153"/>
      <c r="F107" s="153"/>
      <c r="G107" s="153"/>
      <c r="H107" s="153"/>
      <c r="I107" s="153"/>
      <c r="J107" s="153"/>
      <c r="K107" s="153"/>
      <c r="L107" s="30">
        <v>0</v>
      </c>
    </row>
    <row r="108" spans="1:12" ht="15.5" x14ac:dyDescent="0.35">
      <c r="A108" s="29" t="s">
        <v>76</v>
      </c>
      <c r="B108" s="153" t="s">
        <v>48</v>
      </c>
      <c r="C108" s="153"/>
      <c r="D108" s="153"/>
      <c r="E108" s="153"/>
      <c r="F108" s="153"/>
      <c r="G108" s="153"/>
      <c r="H108" s="153"/>
      <c r="I108" s="153"/>
      <c r="J108" s="153"/>
      <c r="K108" s="153"/>
      <c r="L108" s="30">
        <v>0</v>
      </c>
    </row>
    <row r="109" spans="1:12" ht="15.5" x14ac:dyDescent="0.35">
      <c r="A109" s="143" t="s">
        <v>20</v>
      </c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20">
        <f>SUM(L105:L108)</f>
        <v>0</v>
      </c>
    </row>
    <row r="110" spans="1:12" ht="15.5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.5" x14ac:dyDescent="0.35">
      <c r="A111" s="154" t="s">
        <v>49</v>
      </c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</row>
    <row r="112" spans="1:12" ht="15.5" x14ac:dyDescent="0.35">
      <c r="A112" s="17">
        <v>6</v>
      </c>
      <c r="B112" s="155" t="s">
        <v>50</v>
      </c>
      <c r="C112" s="155"/>
      <c r="D112" s="155"/>
      <c r="E112" s="155"/>
      <c r="F112" s="155"/>
      <c r="G112" s="155"/>
      <c r="H112" s="155"/>
      <c r="I112" s="155"/>
      <c r="J112" s="155"/>
      <c r="K112" s="18" t="s">
        <v>11</v>
      </c>
      <c r="L112" s="18" t="s">
        <v>90</v>
      </c>
    </row>
    <row r="113" spans="1:12" ht="15.5" x14ac:dyDescent="0.35">
      <c r="A113" s="10" t="s">
        <v>73</v>
      </c>
      <c r="B113" s="142" t="s">
        <v>51</v>
      </c>
      <c r="C113" s="142"/>
      <c r="D113" s="142"/>
      <c r="E113" s="142"/>
      <c r="F113" s="142"/>
      <c r="G113" s="142"/>
      <c r="H113" s="142"/>
      <c r="I113" s="142"/>
      <c r="J113" s="142"/>
      <c r="K113" s="27">
        <v>0</v>
      </c>
      <c r="L113" s="13">
        <f>L131*K113</f>
        <v>0</v>
      </c>
    </row>
    <row r="114" spans="1:12" ht="15.5" x14ac:dyDescent="0.35">
      <c r="A114" s="10" t="s">
        <v>74</v>
      </c>
      <c r="B114" s="142" t="s">
        <v>52</v>
      </c>
      <c r="C114" s="142"/>
      <c r="D114" s="142"/>
      <c r="E114" s="142"/>
      <c r="F114" s="142"/>
      <c r="G114" s="142"/>
      <c r="H114" s="142"/>
      <c r="I114" s="142"/>
      <c r="J114" s="142"/>
      <c r="K114" s="27">
        <v>0</v>
      </c>
      <c r="L114" s="13">
        <f>(L113+L131)*K114</f>
        <v>0</v>
      </c>
    </row>
    <row r="115" spans="1:12" ht="15.5" x14ac:dyDescent="0.35">
      <c r="A115" s="10" t="s">
        <v>75</v>
      </c>
      <c r="B115" s="142" t="s">
        <v>53</v>
      </c>
      <c r="C115" s="142"/>
      <c r="D115" s="142"/>
      <c r="E115" s="142"/>
      <c r="F115" s="142"/>
      <c r="G115" s="142"/>
      <c r="H115" s="142"/>
      <c r="I115" s="142"/>
      <c r="J115" s="142"/>
      <c r="K115" s="27">
        <v>0</v>
      </c>
      <c r="L115" s="13">
        <f>SUM(L116:L121)</f>
        <v>0</v>
      </c>
    </row>
    <row r="116" spans="1:12" ht="15.5" x14ac:dyDescent="0.35">
      <c r="A116" s="145" t="s">
        <v>116</v>
      </c>
      <c r="B116" s="145"/>
      <c r="C116" s="146" t="s">
        <v>54</v>
      </c>
      <c r="D116" s="142" t="s">
        <v>56</v>
      </c>
      <c r="E116" s="142"/>
      <c r="F116" s="142"/>
      <c r="G116" s="142"/>
      <c r="H116" s="142"/>
      <c r="I116" s="142"/>
      <c r="J116" s="142"/>
      <c r="K116" s="148">
        <v>0</v>
      </c>
      <c r="L116" s="156">
        <f>((L131+L113+L114)/(1-(K115)))*K116</f>
        <v>0</v>
      </c>
    </row>
    <row r="117" spans="1:12" ht="15.5" x14ac:dyDescent="0.35">
      <c r="A117" s="145"/>
      <c r="B117" s="145"/>
      <c r="C117" s="146"/>
      <c r="D117" s="142" t="s">
        <v>57</v>
      </c>
      <c r="E117" s="142"/>
      <c r="F117" s="142"/>
      <c r="G117" s="142"/>
      <c r="H117" s="142"/>
      <c r="I117" s="142"/>
      <c r="J117" s="142"/>
      <c r="K117" s="149"/>
      <c r="L117" s="157"/>
    </row>
    <row r="118" spans="1:12" x14ac:dyDescent="0.35">
      <c r="A118" s="145" t="s">
        <v>117</v>
      </c>
      <c r="B118" s="145"/>
      <c r="C118" s="146" t="s">
        <v>55</v>
      </c>
      <c r="D118" s="147" t="s">
        <v>58</v>
      </c>
      <c r="E118" s="147"/>
      <c r="F118" s="147"/>
      <c r="G118" s="147"/>
      <c r="H118" s="147"/>
      <c r="I118" s="147"/>
      <c r="J118" s="147"/>
      <c r="K118" s="148">
        <v>0</v>
      </c>
      <c r="L118" s="150">
        <f>((L131+L113+L114)/(1-(K115)))*K118</f>
        <v>0</v>
      </c>
    </row>
    <row r="119" spans="1:12" x14ac:dyDescent="0.35">
      <c r="A119" s="145"/>
      <c r="B119" s="145"/>
      <c r="C119" s="146"/>
      <c r="D119" s="147"/>
      <c r="E119" s="147"/>
      <c r="F119" s="147"/>
      <c r="G119" s="147"/>
      <c r="H119" s="147"/>
      <c r="I119" s="147"/>
      <c r="J119" s="147"/>
      <c r="K119" s="149"/>
      <c r="L119" s="151"/>
    </row>
    <row r="120" spans="1:12" x14ac:dyDescent="0.35">
      <c r="A120" s="145" t="s">
        <v>118</v>
      </c>
      <c r="B120" s="145"/>
      <c r="C120" s="146" t="s">
        <v>119</v>
      </c>
      <c r="D120" s="152"/>
      <c r="E120" s="152"/>
      <c r="F120" s="152"/>
      <c r="G120" s="152"/>
      <c r="H120" s="152"/>
      <c r="I120" s="152"/>
      <c r="J120" s="152"/>
      <c r="K120" s="148">
        <v>0</v>
      </c>
      <c r="L120" s="150">
        <v>0</v>
      </c>
    </row>
    <row r="121" spans="1:12" x14ac:dyDescent="0.35">
      <c r="A121" s="145"/>
      <c r="B121" s="145"/>
      <c r="C121" s="146"/>
      <c r="D121" s="152"/>
      <c r="E121" s="152"/>
      <c r="F121" s="152"/>
      <c r="G121" s="152"/>
      <c r="H121" s="152"/>
      <c r="I121" s="152"/>
      <c r="J121" s="152"/>
      <c r="K121" s="149"/>
      <c r="L121" s="151"/>
    </row>
    <row r="122" spans="1:12" ht="15.5" x14ac:dyDescent="0.35">
      <c r="A122" s="143" t="s">
        <v>20</v>
      </c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20">
        <f>SUM(L113:L115)</f>
        <v>0</v>
      </c>
    </row>
    <row r="123" spans="1:12" ht="27" customHeight="1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 ht="15.5" x14ac:dyDescent="0.35">
      <c r="A124" s="144" t="s">
        <v>59</v>
      </c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</row>
    <row r="125" spans="1:12" ht="15.5" x14ac:dyDescent="0.35">
      <c r="A125" s="143" t="s">
        <v>60</v>
      </c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23"/>
    </row>
    <row r="126" spans="1:12" ht="15.5" x14ac:dyDescent="0.35">
      <c r="A126" s="10" t="s">
        <v>73</v>
      </c>
      <c r="B126" s="142" t="s">
        <v>120</v>
      </c>
      <c r="C126" s="142"/>
      <c r="D126" s="142"/>
      <c r="E126" s="142"/>
      <c r="F126" s="142"/>
      <c r="G126" s="142"/>
      <c r="H126" s="142"/>
      <c r="I126" s="142"/>
      <c r="J126" s="142"/>
      <c r="K126" s="142"/>
      <c r="L126" s="13">
        <v>0</v>
      </c>
    </row>
    <row r="127" spans="1:12" ht="15.5" x14ac:dyDescent="0.35">
      <c r="A127" s="10" t="s">
        <v>74</v>
      </c>
      <c r="B127" s="142" t="s">
        <v>121</v>
      </c>
      <c r="C127" s="142"/>
      <c r="D127" s="142"/>
      <c r="E127" s="142"/>
      <c r="F127" s="142"/>
      <c r="G127" s="142"/>
      <c r="H127" s="142"/>
      <c r="I127" s="142"/>
      <c r="J127" s="142"/>
      <c r="K127" s="142"/>
      <c r="L127" s="13">
        <f>K65</f>
        <v>0</v>
      </c>
    </row>
    <row r="128" spans="1:12" ht="15.5" x14ac:dyDescent="0.35">
      <c r="A128" s="10" t="s">
        <v>75</v>
      </c>
      <c r="B128" s="142" t="s">
        <v>122</v>
      </c>
      <c r="C128" s="142"/>
      <c r="D128" s="142"/>
      <c r="E128" s="142"/>
      <c r="F128" s="142"/>
      <c r="G128" s="142"/>
      <c r="H128" s="142"/>
      <c r="I128" s="142"/>
      <c r="J128" s="142"/>
      <c r="K128" s="142"/>
      <c r="L128" s="13">
        <f>K77</f>
        <v>0</v>
      </c>
    </row>
    <row r="129" spans="1:12" ht="15.5" x14ac:dyDescent="0.35">
      <c r="A129" s="10" t="s">
        <v>76</v>
      </c>
      <c r="B129" s="142" t="s">
        <v>123</v>
      </c>
      <c r="C129" s="142"/>
      <c r="D129" s="142"/>
      <c r="E129" s="142"/>
      <c r="F129" s="142"/>
      <c r="G129" s="142"/>
      <c r="H129" s="142"/>
      <c r="I129" s="142"/>
      <c r="J129" s="142"/>
      <c r="K129" s="142"/>
      <c r="L129" s="13">
        <f>L101</f>
        <v>0</v>
      </c>
    </row>
    <row r="130" spans="1:12" ht="15.5" x14ac:dyDescent="0.35">
      <c r="A130" s="10" t="s">
        <v>91</v>
      </c>
      <c r="B130" s="142" t="s">
        <v>124</v>
      </c>
      <c r="C130" s="142"/>
      <c r="D130" s="142"/>
      <c r="E130" s="142"/>
      <c r="F130" s="142"/>
      <c r="G130" s="142"/>
      <c r="H130" s="142"/>
      <c r="I130" s="142"/>
      <c r="J130" s="142"/>
      <c r="K130" s="142"/>
      <c r="L130" s="13">
        <f>L109</f>
        <v>0</v>
      </c>
    </row>
    <row r="131" spans="1:12" ht="15.5" x14ac:dyDescent="0.35">
      <c r="A131" s="143" t="s">
        <v>61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20">
        <v>0</v>
      </c>
    </row>
    <row r="132" spans="1:12" ht="15.5" x14ac:dyDescent="0.35">
      <c r="A132" s="10" t="s">
        <v>92</v>
      </c>
      <c r="B132" s="142" t="s">
        <v>62</v>
      </c>
      <c r="C132" s="142"/>
      <c r="D132" s="142"/>
      <c r="E132" s="142"/>
      <c r="F132" s="142"/>
      <c r="G132" s="142"/>
      <c r="H132" s="142"/>
      <c r="I132" s="142"/>
      <c r="J132" s="142"/>
      <c r="K132" s="142"/>
      <c r="L132" s="13">
        <f>L122</f>
        <v>0</v>
      </c>
    </row>
    <row r="133" spans="1:12" ht="15.5" x14ac:dyDescent="0.35">
      <c r="A133" s="143" t="s">
        <v>63</v>
      </c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20">
        <f>SUM(L131:L132)</f>
        <v>0</v>
      </c>
    </row>
  </sheetData>
  <mergeCells count="167"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G53:H53"/>
    <mergeCell ref="I53:J53"/>
    <mergeCell ref="A54:A55"/>
    <mergeCell ref="B54:C55"/>
    <mergeCell ref="E54:F54"/>
    <mergeCell ref="G54:H54"/>
    <mergeCell ref="I54:J54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A58:J58"/>
    <mergeCell ref="K58:L58"/>
    <mergeCell ref="A60:L60"/>
    <mergeCell ref="B61:J61"/>
    <mergeCell ref="K61:L61"/>
    <mergeCell ref="K54:L55"/>
    <mergeCell ref="E55:F55"/>
    <mergeCell ref="G55:H55"/>
    <mergeCell ref="I55:J55"/>
    <mergeCell ref="B56:J56"/>
    <mergeCell ref="K56:L56"/>
    <mergeCell ref="A65:J65"/>
    <mergeCell ref="K65:L65"/>
    <mergeCell ref="A67:J67"/>
    <mergeCell ref="K67:L67"/>
    <mergeCell ref="A69:L69"/>
    <mergeCell ref="B70:J70"/>
    <mergeCell ref="B62:J62"/>
    <mergeCell ref="K62:L62"/>
    <mergeCell ref="B63:J63"/>
    <mergeCell ref="K63:L63"/>
    <mergeCell ref="B64:J64"/>
    <mergeCell ref="K64:L64"/>
    <mergeCell ref="A77:J77"/>
    <mergeCell ref="K77:L77"/>
    <mergeCell ref="A79:K79"/>
    <mergeCell ref="A81:L81"/>
    <mergeCell ref="A82:L82"/>
    <mergeCell ref="B83:J83"/>
    <mergeCell ref="B71:J71"/>
    <mergeCell ref="B72:J72"/>
    <mergeCell ref="B73:J73"/>
    <mergeCell ref="B74:J74"/>
    <mergeCell ref="B75:J75"/>
    <mergeCell ref="B76:J76"/>
    <mergeCell ref="A90:J90"/>
    <mergeCell ref="A92:L92"/>
    <mergeCell ref="B93:J93"/>
    <mergeCell ref="B94:J94"/>
    <mergeCell ref="A95:J95"/>
    <mergeCell ref="K95:L95"/>
    <mergeCell ref="B84:J84"/>
    <mergeCell ref="B85:J85"/>
    <mergeCell ref="B86:J86"/>
    <mergeCell ref="B87:J87"/>
    <mergeCell ref="B88:J88"/>
    <mergeCell ref="B89:J89"/>
    <mergeCell ref="B104:K104"/>
    <mergeCell ref="B105:K105"/>
    <mergeCell ref="B106:K106"/>
    <mergeCell ref="B107:K107"/>
    <mergeCell ref="B108:K108"/>
    <mergeCell ref="A109:K109"/>
    <mergeCell ref="A97:L97"/>
    <mergeCell ref="B98:K98"/>
    <mergeCell ref="B99:K99"/>
    <mergeCell ref="B100:K100"/>
    <mergeCell ref="A101:K101"/>
    <mergeCell ref="A103:L103"/>
    <mergeCell ref="A111:L111"/>
    <mergeCell ref="B112:J112"/>
    <mergeCell ref="B113:J113"/>
    <mergeCell ref="B114:J114"/>
    <mergeCell ref="B115:J115"/>
    <mergeCell ref="A116:B117"/>
    <mergeCell ref="C116:C117"/>
    <mergeCell ref="D116:J116"/>
    <mergeCell ref="K116:K117"/>
    <mergeCell ref="L116:L117"/>
    <mergeCell ref="B130:K130"/>
    <mergeCell ref="A131:K131"/>
    <mergeCell ref="B132:K132"/>
    <mergeCell ref="A133:K133"/>
    <mergeCell ref="K57:L57"/>
    <mergeCell ref="B57:J57"/>
    <mergeCell ref="A124:L124"/>
    <mergeCell ref="A125:K125"/>
    <mergeCell ref="B126:K126"/>
    <mergeCell ref="B127:K127"/>
    <mergeCell ref="B128:K128"/>
    <mergeCell ref="B129:K129"/>
    <mergeCell ref="A120:B121"/>
    <mergeCell ref="C120:C121"/>
    <mergeCell ref="D120:J121"/>
    <mergeCell ref="K120:K121"/>
    <mergeCell ref="L120:L121"/>
    <mergeCell ref="A122:K122"/>
    <mergeCell ref="D117:J117"/>
    <mergeCell ref="A118:B119"/>
    <mergeCell ref="C118:C119"/>
    <mergeCell ref="D118:J119"/>
    <mergeCell ref="K118:K119"/>
    <mergeCell ref="L118:L119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E7C56-8C44-425D-B879-AA5D74FE32AB}">
  <sheetPr>
    <pageSetUpPr fitToPage="1"/>
  </sheetPr>
  <dimension ref="A1:L131"/>
  <sheetViews>
    <sheetView zoomScale="87" zoomScaleNormal="87" workbookViewId="0">
      <selection activeCell="J16" sqref="J16:L16"/>
    </sheetView>
  </sheetViews>
  <sheetFormatPr defaultRowHeight="14.5" x14ac:dyDescent="0.35"/>
  <cols>
    <col min="2" max="2" width="17.1796875" customWidth="1"/>
    <col min="3" max="3" width="14.7265625" customWidth="1"/>
    <col min="11" max="11" width="11.54296875" customWidth="1"/>
    <col min="12" max="12" width="17.453125" customWidth="1"/>
  </cols>
  <sheetData>
    <row r="1" spans="1:12" ht="15.5" x14ac:dyDescent="0.35">
      <c r="A1" s="2" t="s">
        <v>67</v>
      </c>
      <c r="B1" s="3"/>
      <c r="C1" s="4"/>
      <c r="D1" s="3"/>
      <c r="E1" s="3"/>
    </row>
    <row r="2" spans="1:12" ht="15.5" x14ac:dyDescent="0.35">
      <c r="A2" s="3"/>
      <c r="B2" s="3" t="s">
        <v>68</v>
      </c>
      <c r="C2" s="200" t="s">
        <v>201</v>
      </c>
      <c r="D2" s="200"/>
      <c r="E2" s="200"/>
    </row>
    <row r="3" spans="1:12" ht="15.5" x14ac:dyDescent="0.35">
      <c r="A3" s="3"/>
      <c r="B3" s="3" t="s">
        <v>69</v>
      </c>
      <c r="C3" s="201" t="s">
        <v>249</v>
      </c>
      <c r="D3" s="201"/>
      <c r="E3" s="201"/>
      <c r="I3">
        <v>0</v>
      </c>
    </row>
    <row r="4" spans="1:12" ht="15.5" x14ac:dyDescent="0.35">
      <c r="A4" s="3"/>
      <c r="B4" s="3" t="s">
        <v>70</v>
      </c>
      <c r="C4" s="98">
        <v>46192</v>
      </c>
      <c r="D4" s="28" t="s">
        <v>71</v>
      </c>
      <c r="E4" s="100">
        <v>0.375</v>
      </c>
      <c r="I4">
        <v>0</v>
      </c>
      <c r="J4">
        <v>0</v>
      </c>
    </row>
    <row r="5" spans="1:12" ht="15.5" x14ac:dyDescent="0.3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5" x14ac:dyDescent="0.35">
      <c r="A6" s="6" t="s">
        <v>73</v>
      </c>
      <c r="B6" s="202" t="s">
        <v>77</v>
      </c>
      <c r="C6" s="202"/>
      <c r="D6" s="202"/>
      <c r="E6" s="202"/>
      <c r="I6">
        <v>0</v>
      </c>
      <c r="J6">
        <v>0</v>
      </c>
    </row>
    <row r="7" spans="1:12" ht="15.5" x14ac:dyDescent="0.3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5" x14ac:dyDescent="0.35">
      <c r="A8" s="6" t="s">
        <v>75</v>
      </c>
      <c r="B8" s="202" t="s">
        <v>133</v>
      </c>
      <c r="C8" s="202"/>
      <c r="D8" s="202"/>
      <c r="E8" s="202"/>
      <c r="F8" s="202"/>
      <c r="G8" s="202"/>
      <c r="H8" s="202"/>
      <c r="I8" s="202"/>
      <c r="J8">
        <v>0</v>
      </c>
    </row>
    <row r="9" spans="1:12" ht="15.5" x14ac:dyDescent="0.3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35">
      <c r="C10" s="1"/>
    </row>
    <row r="11" spans="1:12" ht="15.5" x14ac:dyDescent="0.3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5" x14ac:dyDescent="0.35">
      <c r="A12" s="203" t="s">
        <v>82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12" ht="15.5" x14ac:dyDescent="0.35">
      <c r="A13" s="199" t="s">
        <v>83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2" ht="15.5" x14ac:dyDescent="0.35">
      <c r="A14" s="9">
        <v>1</v>
      </c>
      <c r="B14" s="159" t="s">
        <v>84</v>
      </c>
      <c r="C14" s="159"/>
      <c r="D14" s="159"/>
      <c r="E14" s="159"/>
      <c r="F14" s="159"/>
      <c r="G14" s="159"/>
      <c r="H14" s="159"/>
      <c r="I14" s="159"/>
      <c r="J14" s="145" t="s">
        <v>241</v>
      </c>
      <c r="K14" s="145"/>
      <c r="L14" s="145"/>
    </row>
    <row r="15" spans="1:12" ht="15.5" x14ac:dyDescent="0.35">
      <c r="A15" s="9">
        <v>2</v>
      </c>
      <c r="B15" s="159" t="s">
        <v>85</v>
      </c>
      <c r="C15" s="159"/>
      <c r="D15" s="159"/>
      <c r="E15" s="159"/>
      <c r="F15" s="159"/>
      <c r="G15" s="159"/>
      <c r="H15" s="159"/>
      <c r="I15" s="159"/>
      <c r="J15" s="145">
        <v>3121</v>
      </c>
      <c r="K15" s="145"/>
      <c r="L15" s="145"/>
    </row>
    <row r="16" spans="1:12" ht="15.5" x14ac:dyDescent="0.35">
      <c r="A16" s="9">
        <v>3</v>
      </c>
      <c r="B16" s="159" t="s">
        <v>86</v>
      </c>
      <c r="C16" s="159"/>
      <c r="D16" s="159"/>
      <c r="E16" s="159"/>
      <c r="F16" s="159"/>
      <c r="G16" s="159"/>
      <c r="H16" s="159"/>
      <c r="I16" s="159"/>
      <c r="J16" s="180"/>
      <c r="K16" s="180"/>
      <c r="L16" s="180"/>
    </row>
    <row r="17" spans="1:12" ht="15.5" x14ac:dyDescent="0.35">
      <c r="A17" s="9">
        <v>4</v>
      </c>
      <c r="B17" s="159" t="s">
        <v>87</v>
      </c>
      <c r="C17" s="159"/>
      <c r="D17" s="159"/>
      <c r="E17" s="159"/>
      <c r="F17" s="159"/>
      <c r="G17" s="159"/>
      <c r="H17" s="159"/>
      <c r="I17" s="159"/>
      <c r="J17" s="145" t="s">
        <v>243</v>
      </c>
      <c r="K17" s="145"/>
      <c r="L17" s="145"/>
    </row>
    <row r="18" spans="1:12" ht="15.5" x14ac:dyDescent="0.35">
      <c r="A18" s="9">
        <v>5</v>
      </c>
      <c r="B18" s="159" t="s">
        <v>88</v>
      </c>
      <c r="C18" s="159"/>
      <c r="D18" s="159"/>
      <c r="E18" s="159"/>
      <c r="F18" s="159"/>
      <c r="G18" s="159"/>
      <c r="H18" s="159"/>
      <c r="I18" s="159"/>
      <c r="J18" s="145">
        <v>2026</v>
      </c>
      <c r="K18" s="145"/>
      <c r="L18" s="145"/>
    </row>
    <row r="20" spans="1:12" ht="15.5" x14ac:dyDescent="0.35">
      <c r="A20" s="154" t="s">
        <v>64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12" ht="15.5" x14ac:dyDescent="0.35">
      <c r="A21" s="22">
        <v>1</v>
      </c>
      <c r="B21" s="158" t="s">
        <v>89</v>
      </c>
      <c r="C21" s="158"/>
      <c r="D21" s="158"/>
      <c r="E21" s="158"/>
      <c r="F21" s="158"/>
      <c r="G21" s="158"/>
      <c r="H21" s="158"/>
      <c r="I21" s="158"/>
      <c r="J21" s="163" t="s">
        <v>90</v>
      </c>
      <c r="K21" s="163"/>
      <c r="L21" s="163"/>
    </row>
    <row r="22" spans="1:12" ht="15.5" x14ac:dyDescent="0.35">
      <c r="A22" s="10" t="s">
        <v>73</v>
      </c>
      <c r="B22" s="159" t="s">
        <v>94</v>
      </c>
      <c r="C22" s="159"/>
      <c r="D22" s="159"/>
      <c r="E22" s="159"/>
      <c r="F22" s="159"/>
      <c r="G22" s="159"/>
      <c r="H22" s="159"/>
      <c r="I22" s="159"/>
      <c r="J22" s="169">
        <f>J16</f>
        <v>0</v>
      </c>
      <c r="K22" s="152"/>
      <c r="L22" s="152"/>
    </row>
    <row r="23" spans="1:12" ht="15.5" x14ac:dyDescent="0.35">
      <c r="A23" s="10" t="s">
        <v>74</v>
      </c>
      <c r="B23" s="142" t="s">
        <v>95</v>
      </c>
      <c r="C23" s="142"/>
      <c r="D23" s="10" t="s">
        <v>14</v>
      </c>
      <c r="E23" s="10" t="s">
        <v>65</v>
      </c>
      <c r="F23" s="193">
        <f>J22</f>
        <v>0</v>
      </c>
      <c r="G23" s="194"/>
      <c r="H23" s="195">
        <v>0.3</v>
      </c>
      <c r="I23" s="196"/>
      <c r="J23" s="197">
        <f>F23*H23</f>
        <v>0</v>
      </c>
      <c r="K23" s="197"/>
      <c r="L23" s="197"/>
    </row>
    <row r="24" spans="1:12" ht="15.5" x14ac:dyDescent="0.35">
      <c r="A24" s="10" t="s">
        <v>75</v>
      </c>
      <c r="B24" s="142" t="s">
        <v>96</v>
      </c>
      <c r="C24" s="142"/>
      <c r="D24" s="10" t="s">
        <v>14</v>
      </c>
      <c r="E24" s="10" t="s">
        <v>66</v>
      </c>
      <c r="F24" s="190"/>
      <c r="G24" s="191"/>
      <c r="H24" s="191"/>
      <c r="I24" s="192"/>
      <c r="J24" s="169"/>
      <c r="K24" s="169"/>
      <c r="L24" s="169"/>
    </row>
    <row r="25" spans="1:12" ht="15.5" x14ac:dyDescent="0.35">
      <c r="A25" s="10" t="s">
        <v>76</v>
      </c>
      <c r="B25" s="142" t="s">
        <v>97</v>
      </c>
      <c r="C25" s="142"/>
      <c r="D25" s="142"/>
      <c r="E25" s="142"/>
      <c r="F25" s="142"/>
      <c r="G25" s="142"/>
      <c r="H25" s="142"/>
      <c r="I25" s="142"/>
      <c r="J25" s="169"/>
      <c r="K25" s="169"/>
      <c r="L25" s="169"/>
    </row>
    <row r="26" spans="1:12" ht="15.5" x14ac:dyDescent="0.35">
      <c r="A26" s="10" t="s">
        <v>91</v>
      </c>
      <c r="B26" s="142" t="s">
        <v>98</v>
      </c>
      <c r="C26" s="142"/>
      <c r="D26" s="142"/>
      <c r="E26" s="142"/>
      <c r="F26" s="142"/>
      <c r="G26" s="142"/>
      <c r="H26" s="142"/>
      <c r="I26" s="142"/>
      <c r="J26" s="169"/>
      <c r="K26" s="169"/>
      <c r="L26" s="169"/>
    </row>
    <row r="27" spans="1:12" ht="15.5" x14ac:dyDescent="0.35">
      <c r="A27" s="10" t="s">
        <v>92</v>
      </c>
      <c r="B27" s="147" t="s">
        <v>99</v>
      </c>
      <c r="C27" s="147"/>
      <c r="D27" s="147"/>
      <c r="E27" s="147"/>
      <c r="F27" s="147"/>
      <c r="G27" s="147"/>
      <c r="H27" s="147"/>
      <c r="I27" s="147"/>
      <c r="J27" s="169"/>
      <c r="K27" s="169"/>
      <c r="L27" s="169"/>
    </row>
    <row r="28" spans="1:12" ht="15.5" x14ac:dyDescent="0.35">
      <c r="A28" s="10" t="s">
        <v>93</v>
      </c>
      <c r="B28" s="189" t="s">
        <v>100</v>
      </c>
      <c r="C28" s="189"/>
      <c r="D28" s="189"/>
      <c r="E28" s="189"/>
      <c r="F28" s="189"/>
      <c r="G28" s="189"/>
      <c r="H28" s="189"/>
      <c r="I28" s="189"/>
      <c r="J28" s="169"/>
      <c r="K28" s="169"/>
      <c r="L28" s="169"/>
    </row>
    <row r="29" spans="1:12" ht="15.5" x14ac:dyDescent="0.35">
      <c r="A29" s="163" t="s">
        <v>101</v>
      </c>
      <c r="B29" s="163"/>
      <c r="C29" s="163"/>
      <c r="D29" s="163"/>
      <c r="E29" s="163"/>
      <c r="F29" s="163"/>
      <c r="G29" s="163"/>
      <c r="H29" s="163"/>
      <c r="I29" s="163"/>
      <c r="J29" s="166">
        <f>SUM(J22:J28)</f>
        <v>0</v>
      </c>
      <c r="K29" s="166"/>
      <c r="L29" s="166"/>
    </row>
    <row r="30" spans="1:12" ht="57" customHeight="1" x14ac:dyDescent="0.35"/>
    <row r="31" spans="1:12" ht="15.5" x14ac:dyDescent="0.35">
      <c r="A31" s="154" t="s">
        <v>102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ht="15.5" x14ac:dyDescent="0.35">
      <c r="A32" s="188" t="s">
        <v>103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1:12" ht="15.5" x14ac:dyDescent="0.35">
      <c r="A33" s="17" t="s">
        <v>104</v>
      </c>
      <c r="B33" s="182" t="s">
        <v>105</v>
      </c>
      <c r="C33" s="183"/>
      <c r="D33" s="183"/>
      <c r="E33" s="183"/>
      <c r="F33" s="183"/>
      <c r="G33" s="183"/>
      <c r="H33" s="183"/>
      <c r="I33" s="183"/>
      <c r="J33" s="184"/>
      <c r="K33" s="18" t="s">
        <v>11</v>
      </c>
      <c r="L33" s="18" t="s">
        <v>90</v>
      </c>
    </row>
    <row r="34" spans="1:12" ht="15.5" x14ac:dyDescent="0.35">
      <c r="A34" s="10" t="s">
        <v>73</v>
      </c>
      <c r="B34" s="159" t="s">
        <v>106</v>
      </c>
      <c r="C34" s="159"/>
      <c r="D34" s="159"/>
      <c r="E34" s="159"/>
      <c r="F34" s="159"/>
      <c r="G34" s="159"/>
      <c r="H34" s="159"/>
      <c r="I34" s="159"/>
      <c r="J34" s="159"/>
      <c r="K34" s="12">
        <v>0</v>
      </c>
      <c r="L34" s="13">
        <f>K34*J29</f>
        <v>0</v>
      </c>
    </row>
    <row r="35" spans="1:12" ht="15.5" x14ac:dyDescent="0.35">
      <c r="A35" s="10" t="s">
        <v>74</v>
      </c>
      <c r="B35" s="159" t="s">
        <v>0</v>
      </c>
      <c r="C35" s="159"/>
      <c r="D35" s="159"/>
      <c r="E35" s="159"/>
      <c r="F35" s="159"/>
      <c r="G35" s="159"/>
      <c r="H35" s="159"/>
      <c r="I35" s="159"/>
      <c r="J35" s="159"/>
      <c r="K35" s="12">
        <v>0</v>
      </c>
      <c r="L35" s="13">
        <f>K35*J29</f>
        <v>0</v>
      </c>
    </row>
    <row r="36" spans="1:12" ht="15.5" x14ac:dyDescent="0.35">
      <c r="A36" s="163" t="s">
        <v>20</v>
      </c>
      <c r="B36" s="163"/>
      <c r="C36" s="163"/>
      <c r="D36" s="163"/>
      <c r="E36" s="163"/>
      <c r="F36" s="163"/>
      <c r="G36" s="163"/>
      <c r="H36" s="163"/>
      <c r="I36" s="163"/>
      <c r="J36" s="163"/>
      <c r="K36" s="25">
        <f>SUM(K34:K35)</f>
        <v>0</v>
      </c>
      <c r="L36" s="95">
        <f>SUM(L34:L35)</f>
        <v>0</v>
      </c>
    </row>
    <row r="38" spans="1:12" ht="15.5" x14ac:dyDescent="0.35">
      <c r="A38" s="188" t="s">
        <v>1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</row>
    <row r="39" spans="1:12" ht="15.5" x14ac:dyDescent="0.35">
      <c r="A39" s="17" t="s">
        <v>107</v>
      </c>
      <c r="B39" s="182" t="s">
        <v>2</v>
      </c>
      <c r="C39" s="183"/>
      <c r="D39" s="183"/>
      <c r="E39" s="183"/>
      <c r="F39" s="183"/>
      <c r="G39" s="183"/>
      <c r="H39" s="183"/>
      <c r="I39" s="183"/>
      <c r="J39" s="184"/>
      <c r="K39" s="18" t="s">
        <v>11</v>
      </c>
      <c r="L39" s="21" t="s">
        <v>90</v>
      </c>
    </row>
    <row r="40" spans="1:12" ht="15.5" x14ac:dyDescent="0.35">
      <c r="A40" s="10" t="s">
        <v>73</v>
      </c>
      <c r="B40" s="189" t="s">
        <v>3</v>
      </c>
      <c r="C40" s="189"/>
      <c r="D40" s="189"/>
      <c r="E40" s="189"/>
      <c r="F40" s="189"/>
      <c r="G40" s="189"/>
      <c r="H40" s="189"/>
      <c r="I40" s="189"/>
      <c r="J40" s="189"/>
      <c r="K40" s="14">
        <v>0</v>
      </c>
      <c r="L40" s="15">
        <f t="shared" ref="L40:L47" si="0">TRUNC(($J$29+$L$36)*K40,2)</f>
        <v>0</v>
      </c>
    </row>
    <row r="41" spans="1:12" ht="15.5" x14ac:dyDescent="0.35">
      <c r="A41" s="10" t="s">
        <v>74</v>
      </c>
      <c r="B41" s="159" t="s">
        <v>4</v>
      </c>
      <c r="C41" s="159"/>
      <c r="D41" s="159"/>
      <c r="E41" s="159"/>
      <c r="F41" s="159"/>
      <c r="G41" s="159"/>
      <c r="H41" s="159"/>
      <c r="I41" s="159"/>
      <c r="J41" s="159"/>
      <c r="K41" s="12">
        <v>0</v>
      </c>
      <c r="L41" s="15">
        <f t="shared" si="0"/>
        <v>0</v>
      </c>
    </row>
    <row r="42" spans="1:12" ht="15.5" x14ac:dyDescent="0.35">
      <c r="A42" s="10" t="s">
        <v>75</v>
      </c>
      <c r="B42" s="142" t="s">
        <v>5</v>
      </c>
      <c r="C42" s="142"/>
      <c r="D42" s="142"/>
      <c r="E42" s="10"/>
      <c r="F42" s="187"/>
      <c r="G42" s="187"/>
      <c r="H42" s="10"/>
      <c r="I42" s="187"/>
      <c r="J42" s="187"/>
      <c r="K42" s="12">
        <v>0</v>
      </c>
      <c r="L42" s="15">
        <f t="shared" si="0"/>
        <v>0</v>
      </c>
    </row>
    <row r="43" spans="1:12" ht="15.5" x14ac:dyDescent="0.35">
      <c r="A43" s="10" t="s">
        <v>76</v>
      </c>
      <c r="B43" s="159" t="s">
        <v>6</v>
      </c>
      <c r="C43" s="159"/>
      <c r="D43" s="159"/>
      <c r="E43" s="159"/>
      <c r="F43" s="159"/>
      <c r="G43" s="159"/>
      <c r="H43" s="159"/>
      <c r="I43" s="159"/>
      <c r="J43" s="159"/>
      <c r="K43" s="12">
        <v>0</v>
      </c>
      <c r="L43" s="15">
        <f t="shared" si="0"/>
        <v>0</v>
      </c>
    </row>
    <row r="44" spans="1:12" ht="15.5" x14ac:dyDescent="0.35">
      <c r="A44" s="10" t="s">
        <v>91</v>
      </c>
      <c r="B44" s="159" t="s">
        <v>7</v>
      </c>
      <c r="C44" s="159"/>
      <c r="D44" s="159"/>
      <c r="E44" s="159"/>
      <c r="F44" s="159"/>
      <c r="G44" s="159"/>
      <c r="H44" s="159"/>
      <c r="I44" s="159"/>
      <c r="J44" s="159"/>
      <c r="K44" s="12">
        <v>0</v>
      </c>
      <c r="L44" s="15">
        <f t="shared" si="0"/>
        <v>0</v>
      </c>
    </row>
    <row r="45" spans="1:12" ht="15.5" x14ac:dyDescent="0.35">
      <c r="A45" s="10" t="s">
        <v>92</v>
      </c>
      <c r="B45" s="159" t="s">
        <v>8</v>
      </c>
      <c r="C45" s="159"/>
      <c r="D45" s="159"/>
      <c r="E45" s="159"/>
      <c r="F45" s="159"/>
      <c r="G45" s="159"/>
      <c r="H45" s="159"/>
      <c r="I45" s="159"/>
      <c r="J45" s="159"/>
      <c r="K45" s="12">
        <v>0</v>
      </c>
      <c r="L45" s="15">
        <f t="shared" si="0"/>
        <v>0</v>
      </c>
    </row>
    <row r="46" spans="1:12" ht="15.5" x14ac:dyDescent="0.35">
      <c r="A46" s="10" t="s">
        <v>93</v>
      </c>
      <c r="B46" s="159" t="s">
        <v>9</v>
      </c>
      <c r="C46" s="159"/>
      <c r="D46" s="159"/>
      <c r="E46" s="159"/>
      <c r="F46" s="159"/>
      <c r="G46" s="159"/>
      <c r="H46" s="159"/>
      <c r="I46" s="159"/>
      <c r="J46" s="159"/>
      <c r="K46" s="12">
        <v>0</v>
      </c>
      <c r="L46" s="15">
        <f t="shared" si="0"/>
        <v>0</v>
      </c>
    </row>
    <row r="47" spans="1:12" ht="15.5" x14ac:dyDescent="0.35">
      <c r="A47" s="10" t="s">
        <v>111</v>
      </c>
      <c r="B47" s="159" t="s">
        <v>10</v>
      </c>
      <c r="C47" s="159"/>
      <c r="D47" s="159"/>
      <c r="E47" s="159"/>
      <c r="F47" s="159"/>
      <c r="G47" s="159"/>
      <c r="H47" s="159"/>
      <c r="I47" s="159"/>
      <c r="J47" s="159"/>
      <c r="K47" s="16">
        <v>0</v>
      </c>
      <c r="L47" s="15">
        <f t="shared" si="0"/>
        <v>0</v>
      </c>
    </row>
    <row r="48" spans="1:12" ht="15.5" x14ac:dyDescent="0.35">
      <c r="A48" s="143" t="s">
        <v>20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9">
        <f>SUM(K40:K47)</f>
        <v>0</v>
      </c>
      <c r="L48" s="20">
        <f>SUM(L40:L47)</f>
        <v>0</v>
      </c>
    </row>
    <row r="50" spans="1:12" ht="15.5" x14ac:dyDescent="0.35">
      <c r="A50" s="181" t="s">
        <v>12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1:12" ht="15.5" x14ac:dyDescent="0.35">
      <c r="A51" s="17" t="s">
        <v>108</v>
      </c>
      <c r="B51" s="182" t="s">
        <v>13</v>
      </c>
      <c r="C51" s="183"/>
      <c r="D51" s="183"/>
      <c r="E51" s="183"/>
      <c r="F51" s="183"/>
      <c r="G51" s="183"/>
      <c r="H51" s="183"/>
      <c r="I51" s="183"/>
      <c r="J51" s="184"/>
      <c r="K51" s="185" t="s">
        <v>90</v>
      </c>
      <c r="L51" s="186"/>
    </row>
    <row r="52" spans="1:12" ht="15.5" x14ac:dyDescent="0.35">
      <c r="A52" s="145" t="s">
        <v>73</v>
      </c>
      <c r="B52" s="174" t="s">
        <v>109</v>
      </c>
      <c r="C52" s="10" t="s">
        <v>14</v>
      </c>
      <c r="D52" s="10" t="s">
        <v>16</v>
      </c>
      <c r="E52" s="152" t="s">
        <v>17</v>
      </c>
      <c r="F52" s="152"/>
      <c r="G52" s="152" t="s">
        <v>18</v>
      </c>
      <c r="H52" s="152"/>
      <c r="I52" s="152" t="s">
        <v>19</v>
      </c>
      <c r="J52" s="152"/>
      <c r="K52" s="180">
        <f>SUM(D53*E53*G53)-I53</f>
        <v>0</v>
      </c>
      <c r="L52" s="180"/>
    </row>
    <row r="53" spans="1:12" ht="15.5" x14ac:dyDescent="0.35">
      <c r="A53" s="145"/>
      <c r="B53" s="174"/>
      <c r="C53" s="10" t="s">
        <v>15</v>
      </c>
      <c r="D53" s="13">
        <v>0</v>
      </c>
      <c r="E53" s="179">
        <v>2</v>
      </c>
      <c r="F53" s="179"/>
      <c r="G53" s="179">
        <v>22</v>
      </c>
      <c r="H53" s="179"/>
      <c r="I53" s="169">
        <v>0</v>
      </c>
      <c r="J53" s="169"/>
      <c r="K53" s="180"/>
      <c r="L53" s="180"/>
    </row>
    <row r="54" spans="1:12" ht="15.75" customHeight="1" x14ac:dyDescent="0.35">
      <c r="A54" s="10" t="s">
        <v>74</v>
      </c>
      <c r="B54" s="97" t="s">
        <v>246</v>
      </c>
      <c r="C54" s="84" t="s">
        <v>15</v>
      </c>
      <c r="D54" s="84" t="s">
        <v>16</v>
      </c>
      <c r="E54" s="210">
        <v>0</v>
      </c>
      <c r="F54" s="210"/>
      <c r="G54" s="174">
        <v>22</v>
      </c>
      <c r="H54" s="174"/>
      <c r="I54" s="211"/>
      <c r="J54" s="212"/>
      <c r="K54" s="180">
        <f>E54*G54</f>
        <v>0</v>
      </c>
      <c r="L54" s="180"/>
    </row>
    <row r="55" spans="1:12" ht="15.75" customHeight="1" x14ac:dyDescent="0.35">
      <c r="A55" s="96" t="s">
        <v>75</v>
      </c>
      <c r="B55" s="207" t="s">
        <v>245</v>
      </c>
      <c r="C55" s="208"/>
      <c r="D55" s="208"/>
      <c r="E55" s="208"/>
      <c r="F55" s="208"/>
      <c r="G55" s="208"/>
      <c r="H55" s="208"/>
      <c r="I55" s="208"/>
      <c r="J55" s="209"/>
      <c r="K55" s="177">
        <v>0</v>
      </c>
      <c r="L55" s="178"/>
    </row>
    <row r="56" spans="1:12" ht="15.5" x14ac:dyDescent="0.35">
      <c r="A56" s="10" t="s">
        <v>76</v>
      </c>
      <c r="B56" s="142" t="s">
        <v>215</v>
      </c>
      <c r="C56" s="142"/>
      <c r="D56" s="142"/>
      <c r="E56" s="142"/>
      <c r="F56" s="142"/>
      <c r="G56" s="142"/>
      <c r="H56" s="142"/>
      <c r="I56" s="142"/>
      <c r="J56" s="142"/>
      <c r="K56" s="169">
        <v>0</v>
      </c>
      <c r="L56" s="169"/>
    </row>
    <row r="57" spans="1:12" ht="15.5" x14ac:dyDescent="0.35">
      <c r="A57" s="143" t="s">
        <v>20</v>
      </c>
      <c r="B57" s="143"/>
      <c r="C57" s="143"/>
      <c r="D57" s="143"/>
      <c r="E57" s="143"/>
      <c r="F57" s="143"/>
      <c r="G57" s="143"/>
      <c r="H57" s="143"/>
      <c r="I57" s="143"/>
      <c r="J57" s="143"/>
      <c r="K57" s="166">
        <f>SUM(K52:K56)</f>
        <v>0</v>
      </c>
      <c r="L57" s="166"/>
    </row>
    <row r="58" spans="1:12" ht="78" customHeight="1" x14ac:dyDescent="0.35"/>
    <row r="59" spans="1:12" ht="21" customHeight="1" x14ac:dyDescent="0.35">
      <c r="A59" s="170" t="s">
        <v>21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</row>
    <row r="60" spans="1:12" ht="15.5" x14ac:dyDescent="0.35">
      <c r="A60" s="17">
        <v>2</v>
      </c>
      <c r="B60" s="171" t="s">
        <v>22</v>
      </c>
      <c r="C60" s="171"/>
      <c r="D60" s="171"/>
      <c r="E60" s="171"/>
      <c r="F60" s="171"/>
      <c r="G60" s="171"/>
      <c r="H60" s="171"/>
      <c r="I60" s="171"/>
      <c r="J60" s="171"/>
      <c r="K60" s="172" t="s">
        <v>90</v>
      </c>
      <c r="L60" s="173"/>
    </row>
    <row r="61" spans="1:12" ht="15.5" x14ac:dyDescent="0.35">
      <c r="A61" s="10" t="s">
        <v>104</v>
      </c>
      <c r="B61" s="142" t="s">
        <v>23</v>
      </c>
      <c r="C61" s="142"/>
      <c r="D61" s="142"/>
      <c r="E61" s="142"/>
      <c r="F61" s="142"/>
      <c r="G61" s="142"/>
      <c r="H61" s="142"/>
      <c r="I61" s="142"/>
      <c r="J61" s="142"/>
      <c r="K61" s="169">
        <f>L36</f>
        <v>0</v>
      </c>
      <c r="L61" s="169"/>
    </row>
    <row r="62" spans="1:12" ht="15.5" x14ac:dyDescent="0.35">
      <c r="A62" s="10" t="s">
        <v>107</v>
      </c>
      <c r="B62" s="142" t="s">
        <v>2</v>
      </c>
      <c r="C62" s="142"/>
      <c r="D62" s="142"/>
      <c r="E62" s="142"/>
      <c r="F62" s="142"/>
      <c r="G62" s="142"/>
      <c r="H62" s="142"/>
      <c r="I62" s="142"/>
      <c r="J62" s="142"/>
      <c r="K62" s="169">
        <f>L48</f>
        <v>0</v>
      </c>
      <c r="L62" s="169"/>
    </row>
    <row r="63" spans="1:12" ht="15.5" x14ac:dyDescent="0.35">
      <c r="A63" s="10" t="s">
        <v>108</v>
      </c>
      <c r="B63" s="142" t="s">
        <v>13</v>
      </c>
      <c r="C63" s="142"/>
      <c r="D63" s="142"/>
      <c r="E63" s="142"/>
      <c r="F63" s="142"/>
      <c r="G63" s="142"/>
      <c r="H63" s="142"/>
      <c r="I63" s="142"/>
      <c r="J63" s="142"/>
      <c r="K63" s="169">
        <f>K57</f>
        <v>0</v>
      </c>
      <c r="L63" s="169"/>
    </row>
    <row r="64" spans="1:12" ht="15.5" x14ac:dyDescent="0.35">
      <c r="A64" s="143" t="s">
        <v>20</v>
      </c>
      <c r="B64" s="143"/>
      <c r="C64" s="143"/>
      <c r="D64" s="143"/>
      <c r="E64" s="143"/>
      <c r="F64" s="143"/>
      <c r="G64" s="143"/>
      <c r="H64" s="143"/>
      <c r="I64" s="143"/>
      <c r="J64" s="143"/>
      <c r="K64" s="166">
        <f>SUM(K61:K63)</f>
        <v>0</v>
      </c>
      <c r="L64" s="166"/>
    </row>
    <row r="65" spans="1:12" ht="15.5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 ht="15.5" x14ac:dyDescent="0.35">
      <c r="A66" s="167" t="s">
        <v>211</v>
      </c>
      <c r="B66" s="167"/>
      <c r="C66" s="167"/>
      <c r="D66" s="167"/>
      <c r="E66" s="167"/>
      <c r="F66" s="167"/>
      <c r="G66" s="167"/>
      <c r="H66" s="167"/>
      <c r="I66" s="167"/>
      <c r="J66" s="167"/>
      <c r="K66" s="168">
        <v>0</v>
      </c>
      <c r="L66" s="168"/>
    </row>
    <row r="67" spans="1:12" ht="15.5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ht="15.5" x14ac:dyDescent="0.35">
      <c r="A68" s="154" t="s">
        <v>24</v>
      </c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</row>
    <row r="69" spans="1:12" ht="15.5" x14ac:dyDescent="0.35">
      <c r="A69" s="17">
        <v>3</v>
      </c>
      <c r="B69" s="158" t="s">
        <v>31</v>
      </c>
      <c r="C69" s="158"/>
      <c r="D69" s="158"/>
      <c r="E69" s="158"/>
      <c r="F69" s="158"/>
      <c r="G69" s="158"/>
      <c r="H69" s="158"/>
      <c r="I69" s="158"/>
      <c r="J69" s="158"/>
      <c r="K69" s="18" t="s">
        <v>11</v>
      </c>
      <c r="L69" s="18" t="s">
        <v>90</v>
      </c>
    </row>
    <row r="70" spans="1:12" ht="15.5" x14ac:dyDescent="0.35">
      <c r="A70" s="10" t="s">
        <v>73</v>
      </c>
      <c r="B70" s="159" t="s">
        <v>25</v>
      </c>
      <c r="C70" s="159"/>
      <c r="D70" s="159"/>
      <c r="E70" s="159"/>
      <c r="F70" s="159"/>
      <c r="G70" s="159"/>
      <c r="H70" s="159"/>
      <c r="I70" s="159"/>
      <c r="J70" s="159"/>
      <c r="K70" s="12">
        <v>0</v>
      </c>
      <c r="L70" s="13">
        <f>K70*$K$66</f>
        <v>0</v>
      </c>
    </row>
    <row r="71" spans="1:12" ht="15.5" x14ac:dyDescent="0.35">
      <c r="A71" s="10" t="s">
        <v>74</v>
      </c>
      <c r="B71" s="159" t="s">
        <v>26</v>
      </c>
      <c r="C71" s="159"/>
      <c r="D71" s="159"/>
      <c r="E71" s="159"/>
      <c r="F71" s="159"/>
      <c r="G71" s="159"/>
      <c r="H71" s="159"/>
      <c r="I71" s="159"/>
      <c r="J71" s="159"/>
      <c r="K71" s="12">
        <v>0</v>
      </c>
      <c r="L71" s="13">
        <f>K71*$K$66</f>
        <v>0</v>
      </c>
    </row>
    <row r="72" spans="1:12" ht="15.5" x14ac:dyDescent="0.35">
      <c r="A72" s="10" t="s">
        <v>75</v>
      </c>
      <c r="B72" s="159" t="s">
        <v>27</v>
      </c>
      <c r="C72" s="159"/>
      <c r="D72" s="159"/>
      <c r="E72" s="159"/>
      <c r="F72" s="159"/>
      <c r="G72" s="159"/>
      <c r="H72" s="159"/>
      <c r="I72" s="159"/>
      <c r="J72" s="159"/>
      <c r="K72" s="12">
        <v>0</v>
      </c>
      <c r="L72" s="13">
        <f>K72*L70</f>
        <v>0</v>
      </c>
    </row>
    <row r="73" spans="1:12" ht="15.5" x14ac:dyDescent="0.35">
      <c r="A73" s="10" t="s">
        <v>76</v>
      </c>
      <c r="B73" s="159" t="s">
        <v>28</v>
      </c>
      <c r="C73" s="159"/>
      <c r="D73" s="159"/>
      <c r="E73" s="159"/>
      <c r="F73" s="159"/>
      <c r="G73" s="159"/>
      <c r="H73" s="159"/>
      <c r="I73" s="159"/>
      <c r="J73" s="159"/>
      <c r="K73" s="12">
        <v>0</v>
      </c>
      <c r="L73" s="13">
        <f>K73*(J29+K64)</f>
        <v>0</v>
      </c>
    </row>
    <row r="74" spans="1:12" ht="15.5" x14ac:dyDescent="0.35">
      <c r="A74" s="10" t="s">
        <v>91</v>
      </c>
      <c r="B74" s="159" t="s">
        <v>29</v>
      </c>
      <c r="C74" s="159"/>
      <c r="D74" s="159"/>
      <c r="E74" s="159"/>
      <c r="F74" s="159"/>
      <c r="G74" s="159"/>
      <c r="H74" s="159"/>
      <c r="I74" s="159"/>
      <c r="J74" s="159"/>
      <c r="K74" s="12">
        <v>0</v>
      </c>
      <c r="L74" s="13">
        <f>K74*(J29+K64)</f>
        <v>0</v>
      </c>
    </row>
    <row r="75" spans="1:12" ht="15.5" x14ac:dyDescent="0.35">
      <c r="A75" s="10" t="s">
        <v>92</v>
      </c>
      <c r="B75" s="159" t="s">
        <v>30</v>
      </c>
      <c r="C75" s="159"/>
      <c r="D75" s="159"/>
      <c r="E75" s="159"/>
      <c r="F75" s="159"/>
      <c r="G75" s="159"/>
      <c r="H75" s="159"/>
      <c r="I75" s="159"/>
      <c r="J75" s="159"/>
      <c r="K75" s="12">
        <v>0</v>
      </c>
      <c r="L75" s="13">
        <f>K75*L73</f>
        <v>0</v>
      </c>
    </row>
    <row r="76" spans="1:12" ht="15.5" x14ac:dyDescent="0.35">
      <c r="A76" s="163" t="s">
        <v>20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6">
        <f>SUM(L70:L75)</f>
        <v>0</v>
      </c>
      <c r="L76" s="143"/>
    </row>
    <row r="77" spans="1:12" ht="15.5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ht="15.5" x14ac:dyDescent="0.35">
      <c r="A78" s="165" t="s">
        <v>32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24">
        <v>0</v>
      </c>
    </row>
    <row r="79" spans="1:12" ht="15.5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ht="15.5" x14ac:dyDescent="0.35">
      <c r="A80" s="154" t="s">
        <v>33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</row>
    <row r="81" spans="1:12" ht="15.5" x14ac:dyDescent="0.35">
      <c r="A81" s="163" t="s">
        <v>34</v>
      </c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</row>
    <row r="82" spans="1:12" ht="15.5" x14ac:dyDescent="0.35">
      <c r="A82" s="17" t="s">
        <v>125</v>
      </c>
      <c r="B82" s="158" t="s">
        <v>35</v>
      </c>
      <c r="C82" s="158"/>
      <c r="D82" s="158"/>
      <c r="E82" s="158"/>
      <c r="F82" s="158"/>
      <c r="G82" s="158"/>
      <c r="H82" s="158"/>
      <c r="I82" s="158"/>
      <c r="J82" s="158"/>
      <c r="K82" s="18" t="s">
        <v>11</v>
      </c>
      <c r="L82" s="18" t="s">
        <v>90</v>
      </c>
    </row>
    <row r="83" spans="1:12" ht="15.5" x14ac:dyDescent="0.35">
      <c r="A83" s="10" t="s">
        <v>73</v>
      </c>
      <c r="B83" s="159" t="s">
        <v>36</v>
      </c>
      <c r="C83" s="159"/>
      <c r="D83" s="159"/>
      <c r="E83" s="159"/>
      <c r="F83" s="159"/>
      <c r="G83" s="159"/>
      <c r="H83" s="159"/>
      <c r="I83" s="159"/>
      <c r="J83" s="159"/>
      <c r="K83" s="12">
        <v>0</v>
      </c>
      <c r="L83" s="13">
        <f>K83*$L$78</f>
        <v>0</v>
      </c>
    </row>
    <row r="84" spans="1:12" ht="15.5" x14ac:dyDescent="0.35">
      <c r="A84" s="10" t="s">
        <v>74</v>
      </c>
      <c r="B84" s="159" t="s">
        <v>37</v>
      </c>
      <c r="C84" s="159"/>
      <c r="D84" s="159"/>
      <c r="E84" s="159"/>
      <c r="F84" s="159"/>
      <c r="G84" s="159"/>
      <c r="H84" s="159"/>
      <c r="I84" s="159"/>
      <c r="J84" s="159"/>
      <c r="K84" s="12">
        <v>0</v>
      </c>
      <c r="L84" s="13">
        <f t="shared" ref="L84:L88" si="1">K84*$L$78</f>
        <v>0</v>
      </c>
    </row>
    <row r="85" spans="1:12" ht="15.5" x14ac:dyDescent="0.35">
      <c r="A85" s="10" t="s">
        <v>75</v>
      </c>
      <c r="B85" s="159" t="s">
        <v>38</v>
      </c>
      <c r="C85" s="159"/>
      <c r="D85" s="159"/>
      <c r="E85" s="159"/>
      <c r="F85" s="159"/>
      <c r="G85" s="159"/>
      <c r="H85" s="159"/>
      <c r="I85" s="159"/>
      <c r="J85" s="159"/>
      <c r="K85" s="12">
        <v>0</v>
      </c>
      <c r="L85" s="13">
        <f t="shared" si="1"/>
        <v>0</v>
      </c>
    </row>
    <row r="86" spans="1:12" ht="15.5" x14ac:dyDescent="0.35">
      <c r="A86" s="10" t="s">
        <v>76</v>
      </c>
      <c r="B86" s="159" t="s">
        <v>39</v>
      </c>
      <c r="C86" s="159"/>
      <c r="D86" s="159"/>
      <c r="E86" s="159"/>
      <c r="F86" s="159"/>
      <c r="G86" s="159"/>
      <c r="H86" s="159"/>
      <c r="I86" s="159"/>
      <c r="J86" s="159"/>
      <c r="K86" s="12">
        <v>0</v>
      </c>
      <c r="L86" s="13">
        <f t="shared" si="1"/>
        <v>0</v>
      </c>
    </row>
    <row r="87" spans="1:12" ht="15.5" x14ac:dyDescent="0.35">
      <c r="A87" s="10" t="s">
        <v>91</v>
      </c>
      <c r="B87" s="159" t="s">
        <v>40</v>
      </c>
      <c r="C87" s="159"/>
      <c r="D87" s="159"/>
      <c r="E87" s="159"/>
      <c r="F87" s="159"/>
      <c r="G87" s="159"/>
      <c r="H87" s="159"/>
      <c r="I87" s="159"/>
      <c r="J87" s="159"/>
      <c r="K87" s="12">
        <v>0</v>
      </c>
      <c r="L87" s="13">
        <f t="shared" si="1"/>
        <v>0</v>
      </c>
    </row>
    <row r="88" spans="1:12" ht="15.5" x14ac:dyDescent="0.35">
      <c r="A88" s="10" t="s">
        <v>92</v>
      </c>
      <c r="B88" s="159" t="s">
        <v>41</v>
      </c>
      <c r="C88" s="159"/>
      <c r="D88" s="159"/>
      <c r="E88" s="159"/>
      <c r="F88" s="159"/>
      <c r="G88" s="159"/>
      <c r="H88" s="159"/>
      <c r="I88" s="159"/>
      <c r="J88" s="159"/>
      <c r="K88" s="12">
        <v>0</v>
      </c>
      <c r="L88" s="13">
        <f t="shared" si="1"/>
        <v>0</v>
      </c>
    </row>
    <row r="89" spans="1:12" ht="15.5" x14ac:dyDescent="0.35">
      <c r="A89" s="163" t="s">
        <v>20</v>
      </c>
      <c r="B89" s="163"/>
      <c r="C89" s="163"/>
      <c r="D89" s="163"/>
      <c r="E89" s="163"/>
      <c r="F89" s="163"/>
      <c r="G89" s="163"/>
      <c r="H89" s="163"/>
      <c r="I89" s="163"/>
      <c r="J89" s="163"/>
      <c r="K89" s="25">
        <f>SUM(K83:K88)</f>
        <v>0</v>
      </c>
      <c r="L89" s="20">
        <f>SUM(L83:L88)</f>
        <v>0</v>
      </c>
    </row>
    <row r="90" spans="1:12" ht="15.5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ht="30.75" customHeight="1" x14ac:dyDescent="0.35">
      <c r="A91" s="164" t="s">
        <v>112</v>
      </c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</row>
    <row r="92" spans="1:12" ht="15.5" x14ac:dyDescent="0.35">
      <c r="A92" s="17" t="s">
        <v>126</v>
      </c>
      <c r="B92" s="158" t="s">
        <v>114</v>
      </c>
      <c r="C92" s="158"/>
      <c r="D92" s="158"/>
      <c r="E92" s="158"/>
      <c r="F92" s="158"/>
      <c r="G92" s="158"/>
      <c r="H92" s="158"/>
      <c r="I92" s="158"/>
      <c r="J92" s="158"/>
      <c r="K92" s="18" t="s">
        <v>11</v>
      </c>
      <c r="L92" s="18" t="s">
        <v>90</v>
      </c>
    </row>
    <row r="93" spans="1:12" ht="15.5" x14ac:dyDescent="0.35">
      <c r="A93" s="10" t="s">
        <v>73</v>
      </c>
      <c r="B93" s="159" t="s">
        <v>113</v>
      </c>
      <c r="C93" s="159"/>
      <c r="D93" s="159"/>
      <c r="E93" s="159"/>
      <c r="F93" s="159"/>
      <c r="G93" s="159"/>
      <c r="H93" s="159"/>
      <c r="I93" s="159"/>
      <c r="J93" s="159"/>
      <c r="K93" s="11"/>
      <c r="L93" s="11"/>
    </row>
    <row r="94" spans="1:12" ht="15.5" x14ac:dyDescent="0.35">
      <c r="A94" s="143" t="s">
        <v>20</v>
      </c>
      <c r="B94" s="143"/>
      <c r="C94" s="143"/>
      <c r="D94" s="143"/>
      <c r="E94" s="143"/>
      <c r="F94" s="143"/>
      <c r="G94" s="143"/>
      <c r="H94" s="143"/>
      <c r="I94" s="143"/>
      <c r="J94" s="143"/>
      <c r="K94" s="160"/>
      <c r="L94" s="160"/>
    </row>
    <row r="95" spans="1:12" ht="15.5" x14ac:dyDescent="0.35">
      <c r="A95" s="161" t="s">
        <v>115</v>
      </c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</row>
    <row r="96" spans="1:12" ht="15.5" x14ac:dyDescent="0.35">
      <c r="A96" s="26">
        <v>4</v>
      </c>
      <c r="B96" s="162" t="s">
        <v>22</v>
      </c>
      <c r="C96" s="162"/>
      <c r="D96" s="162"/>
      <c r="E96" s="162"/>
      <c r="F96" s="162"/>
      <c r="G96" s="162"/>
      <c r="H96" s="162"/>
      <c r="I96" s="162"/>
      <c r="J96" s="162"/>
      <c r="K96" s="162"/>
      <c r="L96" s="17" t="s">
        <v>90</v>
      </c>
    </row>
    <row r="97" spans="1:12" ht="15.5" x14ac:dyDescent="0.35">
      <c r="A97" s="10" t="s">
        <v>125</v>
      </c>
      <c r="B97" s="142" t="s">
        <v>35</v>
      </c>
      <c r="C97" s="142"/>
      <c r="D97" s="142"/>
      <c r="E97" s="142"/>
      <c r="F97" s="142"/>
      <c r="G97" s="142"/>
      <c r="H97" s="142"/>
      <c r="I97" s="142"/>
      <c r="J97" s="142"/>
      <c r="K97" s="142"/>
      <c r="L97" s="13">
        <f>L89</f>
        <v>0</v>
      </c>
    </row>
    <row r="98" spans="1:12" ht="15.5" x14ac:dyDescent="0.35">
      <c r="A98" s="10" t="s">
        <v>126</v>
      </c>
      <c r="B98" s="142" t="s">
        <v>42</v>
      </c>
      <c r="C98" s="142"/>
      <c r="D98" s="142"/>
      <c r="E98" s="142"/>
      <c r="F98" s="142"/>
      <c r="G98" s="142"/>
      <c r="H98" s="142"/>
      <c r="I98" s="142"/>
      <c r="J98" s="142"/>
      <c r="K98" s="142"/>
      <c r="L98" s="13"/>
    </row>
    <row r="99" spans="1:12" ht="15.5" x14ac:dyDescent="0.35">
      <c r="A99" s="143" t="s">
        <v>20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20">
        <f>SUM(L97:L98)</f>
        <v>0</v>
      </c>
    </row>
    <row r="100" spans="1:12" ht="15.5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 ht="15.5" x14ac:dyDescent="0.35">
      <c r="A101" s="154" t="s">
        <v>43</v>
      </c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</row>
    <row r="102" spans="1:12" ht="15.5" x14ac:dyDescent="0.35">
      <c r="A102" s="17">
        <v>5</v>
      </c>
      <c r="B102" s="158" t="s">
        <v>44</v>
      </c>
      <c r="C102" s="158"/>
      <c r="D102" s="158"/>
      <c r="E102" s="158"/>
      <c r="F102" s="158"/>
      <c r="G102" s="158"/>
      <c r="H102" s="158"/>
      <c r="I102" s="158"/>
      <c r="J102" s="158"/>
      <c r="K102" s="158"/>
      <c r="L102" s="18" t="s">
        <v>90</v>
      </c>
    </row>
    <row r="103" spans="1:12" ht="15.5" x14ac:dyDescent="0.35">
      <c r="A103" s="29" t="s">
        <v>73</v>
      </c>
      <c r="B103" s="153" t="s">
        <v>45</v>
      </c>
      <c r="C103" s="153"/>
      <c r="D103" s="153"/>
      <c r="E103" s="153"/>
      <c r="F103" s="153"/>
      <c r="G103" s="153"/>
      <c r="H103" s="153"/>
      <c r="I103" s="153"/>
      <c r="J103" s="153"/>
      <c r="K103" s="153"/>
      <c r="L103" s="30">
        <v>0</v>
      </c>
    </row>
    <row r="104" spans="1:12" ht="15.5" x14ac:dyDescent="0.35">
      <c r="A104" s="29" t="s">
        <v>74</v>
      </c>
      <c r="B104" s="153" t="s">
        <v>46</v>
      </c>
      <c r="C104" s="153"/>
      <c r="D104" s="153"/>
      <c r="E104" s="153"/>
      <c r="F104" s="153"/>
      <c r="G104" s="153"/>
      <c r="H104" s="153"/>
      <c r="I104" s="153"/>
      <c r="J104" s="153"/>
      <c r="K104" s="153"/>
      <c r="L104" s="30">
        <v>0</v>
      </c>
    </row>
    <row r="105" spans="1:12" ht="15.5" x14ac:dyDescent="0.35">
      <c r="A105" s="29" t="s">
        <v>75</v>
      </c>
      <c r="B105" s="153" t="s">
        <v>47</v>
      </c>
      <c r="C105" s="153"/>
      <c r="D105" s="153"/>
      <c r="E105" s="153"/>
      <c r="F105" s="153"/>
      <c r="G105" s="153"/>
      <c r="H105" s="153"/>
      <c r="I105" s="153"/>
      <c r="J105" s="153"/>
      <c r="K105" s="153"/>
      <c r="L105" s="30">
        <v>0</v>
      </c>
    </row>
    <row r="106" spans="1:12" ht="15.5" x14ac:dyDescent="0.35">
      <c r="A106" s="29" t="s">
        <v>76</v>
      </c>
      <c r="B106" s="153" t="s">
        <v>48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30">
        <v>0</v>
      </c>
    </row>
    <row r="107" spans="1:12" ht="15.5" x14ac:dyDescent="0.35">
      <c r="A107" s="143" t="s">
        <v>20</v>
      </c>
      <c r="B107" s="143"/>
      <c r="C107" s="143"/>
      <c r="D107" s="143"/>
      <c r="E107" s="143"/>
      <c r="F107" s="143"/>
      <c r="G107" s="143"/>
      <c r="H107" s="143"/>
      <c r="I107" s="143"/>
      <c r="J107" s="143"/>
      <c r="K107" s="143"/>
      <c r="L107" s="20">
        <f>SUM(L103:L106)</f>
        <v>0</v>
      </c>
    </row>
    <row r="108" spans="1:12" ht="15.5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 ht="15.5" x14ac:dyDescent="0.35">
      <c r="A109" s="154" t="s">
        <v>49</v>
      </c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</row>
    <row r="110" spans="1:12" ht="15.5" x14ac:dyDescent="0.35">
      <c r="A110" s="17">
        <v>6</v>
      </c>
      <c r="B110" s="155" t="s">
        <v>50</v>
      </c>
      <c r="C110" s="155"/>
      <c r="D110" s="155"/>
      <c r="E110" s="155"/>
      <c r="F110" s="155"/>
      <c r="G110" s="155"/>
      <c r="H110" s="155"/>
      <c r="I110" s="155"/>
      <c r="J110" s="155"/>
      <c r="K110" s="18" t="s">
        <v>11</v>
      </c>
      <c r="L110" s="18" t="s">
        <v>90</v>
      </c>
    </row>
    <row r="111" spans="1:12" ht="15.5" x14ac:dyDescent="0.35">
      <c r="A111" s="10" t="s">
        <v>73</v>
      </c>
      <c r="B111" s="142" t="s">
        <v>51</v>
      </c>
      <c r="C111" s="142"/>
      <c r="D111" s="142"/>
      <c r="E111" s="142"/>
      <c r="F111" s="142"/>
      <c r="G111" s="142"/>
      <c r="H111" s="142"/>
      <c r="I111" s="142"/>
      <c r="J111" s="142"/>
      <c r="K111" s="27">
        <v>0</v>
      </c>
      <c r="L111" s="13">
        <f>L129*K111</f>
        <v>0</v>
      </c>
    </row>
    <row r="112" spans="1:12" ht="15.5" x14ac:dyDescent="0.35">
      <c r="A112" s="10" t="s">
        <v>74</v>
      </c>
      <c r="B112" s="142" t="s">
        <v>52</v>
      </c>
      <c r="C112" s="142"/>
      <c r="D112" s="142"/>
      <c r="E112" s="142"/>
      <c r="F112" s="142"/>
      <c r="G112" s="142"/>
      <c r="H112" s="142"/>
      <c r="I112" s="142"/>
      <c r="J112" s="142"/>
      <c r="K112" s="27">
        <v>0</v>
      </c>
      <c r="L112" s="13">
        <f>(L111+L129)*K112</f>
        <v>0</v>
      </c>
    </row>
    <row r="113" spans="1:12" ht="15.5" x14ac:dyDescent="0.35">
      <c r="A113" s="10" t="s">
        <v>75</v>
      </c>
      <c r="B113" s="142" t="s">
        <v>53</v>
      </c>
      <c r="C113" s="142"/>
      <c r="D113" s="142"/>
      <c r="E113" s="142"/>
      <c r="F113" s="142"/>
      <c r="G113" s="142"/>
      <c r="H113" s="142"/>
      <c r="I113" s="142"/>
      <c r="J113" s="142"/>
      <c r="K113" s="27">
        <v>0</v>
      </c>
      <c r="L113" s="13">
        <f>SUM(L114:L119)</f>
        <v>0</v>
      </c>
    </row>
    <row r="114" spans="1:12" ht="15.5" x14ac:dyDescent="0.35">
      <c r="A114" s="145" t="s">
        <v>116</v>
      </c>
      <c r="B114" s="145"/>
      <c r="C114" s="146" t="s">
        <v>54</v>
      </c>
      <c r="D114" s="142" t="s">
        <v>56</v>
      </c>
      <c r="E114" s="142"/>
      <c r="F114" s="142"/>
      <c r="G114" s="142"/>
      <c r="H114" s="142"/>
      <c r="I114" s="142"/>
      <c r="J114" s="142"/>
      <c r="K114" s="148">
        <v>0</v>
      </c>
      <c r="L114" s="156">
        <f>((L129+L111+L112)/(1-(K113)))*K114</f>
        <v>0</v>
      </c>
    </row>
    <row r="115" spans="1:12" ht="15.5" x14ac:dyDescent="0.35">
      <c r="A115" s="145"/>
      <c r="B115" s="145"/>
      <c r="C115" s="146"/>
      <c r="D115" s="142" t="s">
        <v>57</v>
      </c>
      <c r="E115" s="142"/>
      <c r="F115" s="142"/>
      <c r="G115" s="142"/>
      <c r="H115" s="142"/>
      <c r="I115" s="142"/>
      <c r="J115" s="142"/>
      <c r="K115" s="149"/>
      <c r="L115" s="157"/>
    </row>
    <row r="116" spans="1:12" x14ac:dyDescent="0.35">
      <c r="A116" s="145" t="s">
        <v>117</v>
      </c>
      <c r="B116" s="145"/>
      <c r="C116" s="146" t="s">
        <v>55</v>
      </c>
      <c r="D116" s="147" t="s">
        <v>58</v>
      </c>
      <c r="E116" s="147"/>
      <c r="F116" s="147"/>
      <c r="G116" s="147"/>
      <c r="H116" s="147"/>
      <c r="I116" s="147"/>
      <c r="J116" s="147"/>
      <c r="K116" s="148">
        <v>0</v>
      </c>
      <c r="L116" s="150">
        <f>((L129+L111+L112)/(1-(K113)))*K116</f>
        <v>0</v>
      </c>
    </row>
    <row r="117" spans="1:12" ht="17.25" customHeight="1" x14ac:dyDescent="0.35">
      <c r="A117" s="145"/>
      <c r="B117" s="145"/>
      <c r="C117" s="146"/>
      <c r="D117" s="147"/>
      <c r="E117" s="147"/>
      <c r="F117" s="147"/>
      <c r="G117" s="147"/>
      <c r="H117" s="147"/>
      <c r="I117" s="147"/>
      <c r="J117" s="147"/>
      <c r="K117" s="149"/>
      <c r="L117" s="151"/>
    </row>
    <row r="118" spans="1:12" x14ac:dyDescent="0.35">
      <c r="A118" s="145" t="s">
        <v>118</v>
      </c>
      <c r="B118" s="145"/>
      <c r="C118" s="146" t="s">
        <v>119</v>
      </c>
      <c r="D118" s="152"/>
      <c r="E118" s="152"/>
      <c r="F118" s="152"/>
      <c r="G118" s="152"/>
      <c r="H118" s="152"/>
      <c r="I118" s="152"/>
      <c r="J118" s="152"/>
      <c r="K118" s="148">
        <v>0</v>
      </c>
      <c r="L118" s="150">
        <v>0</v>
      </c>
    </row>
    <row r="119" spans="1:12" ht="6.75" customHeight="1" x14ac:dyDescent="0.35">
      <c r="A119" s="145"/>
      <c r="B119" s="145"/>
      <c r="C119" s="146"/>
      <c r="D119" s="152"/>
      <c r="E119" s="152"/>
      <c r="F119" s="152"/>
      <c r="G119" s="152"/>
      <c r="H119" s="152"/>
      <c r="I119" s="152"/>
      <c r="J119" s="152"/>
      <c r="K119" s="149"/>
      <c r="L119" s="151"/>
    </row>
    <row r="120" spans="1:12" ht="15.5" x14ac:dyDescent="0.35">
      <c r="A120" s="143" t="s">
        <v>20</v>
      </c>
      <c r="B120" s="143"/>
      <c r="C120" s="143"/>
      <c r="D120" s="143"/>
      <c r="E120" s="143"/>
      <c r="F120" s="143"/>
      <c r="G120" s="143"/>
      <c r="H120" s="143"/>
      <c r="I120" s="143"/>
      <c r="J120" s="143"/>
      <c r="K120" s="143"/>
      <c r="L120" s="20">
        <f>SUM(L111:L113)</f>
        <v>0</v>
      </c>
    </row>
    <row r="121" spans="1:12" ht="15.5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 ht="27" customHeight="1" x14ac:dyDescent="0.35">
      <c r="A122" s="144" t="s">
        <v>59</v>
      </c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</row>
    <row r="123" spans="1:12" ht="15.5" x14ac:dyDescent="0.35">
      <c r="A123" s="143" t="s">
        <v>60</v>
      </c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23"/>
    </row>
    <row r="124" spans="1:12" ht="15.5" x14ac:dyDescent="0.35">
      <c r="A124" s="10" t="s">
        <v>73</v>
      </c>
      <c r="B124" s="142" t="s">
        <v>120</v>
      </c>
      <c r="C124" s="142"/>
      <c r="D124" s="142"/>
      <c r="E124" s="142"/>
      <c r="F124" s="142"/>
      <c r="G124" s="142"/>
      <c r="H124" s="142"/>
      <c r="I124" s="142"/>
      <c r="J124" s="142"/>
      <c r="K124" s="142"/>
      <c r="L124" s="13">
        <v>0</v>
      </c>
    </row>
    <row r="125" spans="1:12" ht="15.5" x14ac:dyDescent="0.35">
      <c r="A125" s="10" t="s">
        <v>74</v>
      </c>
      <c r="B125" s="142" t="s">
        <v>121</v>
      </c>
      <c r="C125" s="142"/>
      <c r="D125" s="142"/>
      <c r="E125" s="142"/>
      <c r="F125" s="142"/>
      <c r="G125" s="142"/>
      <c r="H125" s="142"/>
      <c r="I125" s="142"/>
      <c r="J125" s="142"/>
      <c r="K125" s="142"/>
      <c r="L125" s="13">
        <f>K64</f>
        <v>0</v>
      </c>
    </row>
    <row r="126" spans="1:12" ht="15.5" x14ac:dyDescent="0.35">
      <c r="A126" s="10" t="s">
        <v>75</v>
      </c>
      <c r="B126" s="142" t="s">
        <v>122</v>
      </c>
      <c r="C126" s="142"/>
      <c r="D126" s="142"/>
      <c r="E126" s="142"/>
      <c r="F126" s="142"/>
      <c r="G126" s="142"/>
      <c r="H126" s="142"/>
      <c r="I126" s="142"/>
      <c r="J126" s="142"/>
      <c r="K126" s="142"/>
      <c r="L126" s="13">
        <v>0</v>
      </c>
    </row>
    <row r="127" spans="1:12" ht="15.5" x14ac:dyDescent="0.35">
      <c r="A127" s="10" t="s">
        <v>76</v>
      </c>
      <c r="B127" s="142" t="s">
        <v>123</v>
      </c>
      <c r="C127" s="142"/>
      <c r="D127" s="142"/>
      <c r="E127" s="142"/>
      <c r="F127" s="142"/>
      <c r="G127" s="142"/>
      <c r="H127" s="142"/>
      <c r="I127" s="142"/>
      <c r="J127" s="142"/>
      <c r="K127" s="142"/>
      <c r="L127" s="13">
        <f>L99</f>
        <v>0</v>
      </c>
    </row>
    <row r="128" spans="1:12" ht="15.5" x14ac:dyDescent="0.35">
      <c r="A128" s="10" t="s">
        <v>91</v>
      </c>
      <c r="B128" s="142" t="s">
        <v>124</v>
      </c>
      <c r="C128" s="142"/>
      <c r="D128" s="142"/>
      <c r="E128" s="142"/>
      <c r="F128" s="142"/>
      <c r="G128" s="142"/>
      <c r="H128" s="142"/>
      <c r="I128" s="142"/>
      <c r="J128" s="142"/>
      <c r="K128" s="142"/>
      <c r="L128" s="13">
        <f>L107</f>
        <v>0</v>
      </c>
    </row>
    <row r="129" spans="1:12" ht="15.5" x14ac:dyDescent="0.35">
      <c r="A129" s="143" t="s">
        <v>61</v>
      </c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  <c r="L129" s="20">
        <f>SUM(L124:L128)</f>
        <v>0</v>
      </c>
    </row>
    <row r="130" spans="1:12" ht="15.5" x14ac:dyDescent="0.35">
      <c r="A130" s="10" t="s">
        <v>92</v>
      </c>
      <c r="B130" s="142" t="s">
        <v>62</v>
      </c>
      <c r="C130" s="142"/>
      <c r="D130" s="142"/>
      <c r="E130" s="142"/>
      <c r="F130" s="142"/>
      <c r="G130" s="142"/>
      <c r="H130" s="142"/>
      <c r="I130" s="142"/>
      <c r="J130" s="142"/>
      <c r="K130" s="142"/>
      <c r="L130" s="13">
        <f>L120</f>
        <v>0</v>
      </c>
    </row>
    <row r="131" spans="1:12" ht="15.5" x14ac:dyDescent="0.35">
      <c r="A131" s="143" t="s">
        <v>63</v>
      </c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20">
        <v>0</v>
      </c>
    </row>
  </sheetData>
  <mergeCells count="162"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G53:H53"/>
    <mergeCell ref="I53:J53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A57:J57"/>
    <mergeCell ref="K57:L57"/>
    <mergeCell ref="A59:L59"/>
    <mergeCell ref="B60:J60"/>
    <mergeCell ref="K60:L60"/>
    <mergeCell ref="B56:J56"/>
    <mergeCell ref="K56:L56"/>
    <mergeCell ref="K54:L54"/>
    <mergeCell ref="E54:F54"/>
    <mergeCell ref="G54:H54"/>
    <mergeCell ref="I54:J54"/>
    <mergeCell ref="A64:J64"/>
    <mergeCell ref="K64:L64"/>
    <mergeCell ref="A66:J66"/>
    <mergeCell ref="K66:L66"/>
    <mergeCell ref="A68:L68"/>
    <mergeCell ref="B69:J69"/>
    <mergeCell ref="B61:J61"/>
    <mergeCell ref="K61:L61"/>
    <mergeCell ref="B62:J62"/>
    <mergeCell ref="K62:L62"/>
    <mergeCell ref="B63:J63"/>
    <mergeCell ref="K63:L63"/>
    <mergeCell ref="A76:J76"/>
    <mergeCell ref="K76:L76"/>
    <mergeCell ref="A78:K78"/>
    <mergeCell ref="A80:L80"/>
    <mergeCell ref="A81:L81"/>
    <mergeCell ref="B82:J82"/>
    <mergeCell ref="B70:J70"/>
    <mergeCell ref="B71:J71"/>
    <mergeCell ref="B72:J72"/>
    <mergeCell ref="B73:J73"/>
    <mergeCell ref="B74:J74"/>
    <mergeCell ref="B75:J75"/>
    <mergeCell ref="A89:J89"/>
    <mergeCell ref="A91:L91"/>
    <mergeCell ref="B92:J92"/>
    <mergeCell ref="B93:J93"/>
    <mergeCell ref="A94:J94"/>
    <mergeCell ref="K94:L94"/>
    <mergeCell ref="B83:J83"/>
    <mergeCell ref="B84:J84"/>
    <mergeCell ref="B85:J85"/>
    <mergeCell ref="B86:J86"/>
    <mergeCell ref="B87:J87"/>
    <mergeCell ref="B88:J88"/>
    <mergeCell ref="B102:K102"/>
    <mergeCell ref="B103:K103"/>
    <mergeCell ref="B104:K104"/>
    <mergeCell ref="B105:K105"/>
    <mergeCell ref="B106:K106"/>
    <mergeCell ref="A107:K107"/>
    <mergeCell ref="A95:L95"/>
    <mergeCell ref="B96:K96"/>
    <mergeCell ref="B97:K97"/>
    <mergeCell ref="B98:K98"/>
    <mergeCell ref="A99:K99"/>
    <mergeCell ref="A101:L101"/>
    <mergeCell ref="A109:L109"/>
    <mergeCell ref="B110:J110"/>
    <mergeCell ref="B111:J111"/>
    <mergeCell ref="B112:J112"/>
    <mergeCell ref="B113:J113"/>
    <mergeCell ref="A114:B115"/>
    <mergeCell ref="C114:C115"/>
    <mergeCell ref="D114:J114"/>
    <mergeCell ref="K114:K115"/>
    <mergeCell ref="L114:L115"/>
    <mergeCell ref="B128:K128"/>
    <mergeCell ref="A129:K129"/>
    <mergeCell ref="B130:K130"/>
    <mergeCell ref="A131:K131"/>
    <mergeCell ref="B55:J55"/>
    <mergeCell ref="K55:L55"/>
    <mergeCell ref="A122:L122"/>
    <mergeCell ref="A123:K123"/>
    <mergeCell ref="B124:K124"/>
    <mergeCell ref="B125:K125"/>
    <mergeCell ref="B126:K126"/>
    <mergeCell ref="B127:K127"/>
    <mergeCell ref="A118:B119"/>
    <mergeCell ref="C118:C119"/>
    <mergeCell ref="D118:J119"/>
    <mergeCell ref="K118:K119"/>
    <mergeCell ref="L118:L119"/>
    <mergeCell ref="A120:K120"/>
    <mergeCell ref="D115:J115"/>
    <mergeCell ref="A116:B117"/>
    <mergeCell ref="C116:C117"/>
    <mergeCell ref="D116:J117"/>
    <mergeCell ref="K116:K117"/>
    <mergeCell ref="L116:L117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B1A96-86DF-4A63-85B8-D9C71D02B299}">
  <sheetPr>
    <pageSetUpPr fitToPage="1"/>
  </sheetPr>
  <dimension ref="A1:L132"/>
  <sheetViews>
    <sheetView zoomScale="65" zoomScaleNormal="65" workbookViewId="0">
      <selection activeCell="C4" sqref="C4"/>
    </sheetView>
  </sheetViews>
  <sheetFormatPr defaultRowHeight="14.5" x14ac:dyDescent="0.35"/>
  <cols>
    <col min="2" max="2" width="17.1796875" customWidth="1"/>
    <col min="3" max="3" width="14.7265625" customWidth="1"/>
    <col min="11" max="11" width="11.26953125" customWidth="1"/>
    <col min="12" max="12" width="16.81640625" customWidth="1"/>
  </cols>
  <sheetData>
    <row r="1" spans="1:12" ht="15.5" x14ac:dyDescent="0.35">
      <c r="A1" s="2" t="s">
        <v>67</v>
      </c>
      <c r="B1" s="3"/>
      <c r="C1" s="4"/>
      <c r="D1" s="3"/>
      <c r="E1" s="3"/>
    </row>
    <row r="2" spans="1:12" ht="15.5" x14ac:dyDescent="0.35">
      <c r="A2" s="3"/>
      <c r="B2" s="3" t="s">
        <v>68</v>
      </c>
      <c r="C2" s="200" t="s">
        <v>201</v>
      </c>
      <c r="D2" s="200"/>
      <c r="E2" s="200"/>
    </row>
    <row r="3" spans="1:12" ht="15.5" x14ac:dyDescent="0.35">
      <c r="A3" s="3"/>
      <c r="B3" s="3" t="s">
        <v>69</v>
      </c>
      <c r="C3" s="201" t="s">
        <v>249</v>
      </c>
      <c r="D3" s="201"/>
      <c r="E3" s="201"/>
      <c r="I3">
        <v>0</v>
      </c>
    </row>
    <row r="4" spans="1:12" ht="15.5" x14ac:dyDescent="0.35">
      <c r="A4" s="3"/>
      <c r="B4" s="3" t="s">
        <v>70</v>
      </c>
      <c r="C4" s="98">
        <v>46192</v>
      </c>
      <c r="D4" s="28" t="s">
        <v>71</v>
      </c>
      <c r="E4" s="100">
        <v>0.375</v>
      </c>
      <c r="I4">
        <v>0</v>
      </c>
      <c r="J4">
        <v>0</v>
      </c>
    </row>
    <row r="5" spans="1:12" ht="15.5" x14ac:dyDescent="0.3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5" x14ac:dyDescent="0.35">
      <c r="A6" s="6" t="s">
        <v>73</v>
      </c>
      <c r="B6" s="202" t="s">
        <v>77</v>
      </c>
      <c r="C6" s="202"/>
      <c r="D6" s="202"/>
      <c r="E6" s="202"/>
      <c r="I6">
        <v>0</v>
      </c>
      <c r="J6">
        <v>0</v>
      </c>
    </row>
    <row r="7" spans="1:12" ht="15.5" x14ac:dyDescent="0.3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5" x14ac:dyDescent="0.35">
      <c r="A8" s="6" t="s">
        <v>75</v>
      </c>
      <c r="B8" s="202" t="s">
        <v>133</v>
      </c>
      <c r="C8" s="202"/>
      <c r="D8" s="202"/>
      <c r="E8" s="202"/>
      <c r="F8" s="202"/>
      <c r="G8" s="202"/>
      <c r="H8" s="202"/>
      <c r="I8" s="202"/>
      <c r="J8">
        <v>0</v>
      </c>
    </row>
    <row r="9" spans="1:12" ht="15.5" x14ac:dyDescent="0.3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35">
      <c r="C10" s="1"/>
    </row>
    <row r="11" spans="1:12" ht="15.5" x14ac:dyDescent="0.3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5" x14ac:dyDescent="0.35">
      <c r="A12" s="203" t="s">
        <v>82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12" ht="15.5" x14ac:dyDescent="0.35">
      <c r="A13" s="199" t="s">
        <v>83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2" ht="15.5" x14ac:dyDescent="0.35">
      <c r="A14" s="9">
        <v>1</v>
      </c>
      <c r="B14" s="159" t="s">
        <v>84</v>
      </c>
      <c r="C14" s="159"/>
      <c r="D14" s="159"/>
      <c r="E14" s="159"/>
      <c r="F14" s="159"/>
      <c r="G14" s="159"/>
      <c r="H14" s="159"/>
      <c r="I14" s="159"/>
      <c r="J14" s="145" t="s">
        <v>190</v>
      </c>
      <c r="K14" s="145"/>
      <c r="L14" s="145"/>
    </row>
    <row r="15" spans="1:12" ht="15.5" x14ac:dyDescent="0.35">
      <c r="A15" s="9">
        <v>2</v>
      </c>
      <c r="B15" s="159" t="s">
        <v>85</v>
      </c>
      <c r="C15" s="159"/>
      <c r="D15" s="159"/>
      <c r="E15" s="159"/>
      <c r="F15" s="159"/>
      <c r="G15" s="159"/>
      <c r="H15" s="159"/>
      <c r="I15" s="159"/>
      <c r="J15" s="145" t="s">
        <v>242</v>
      </c>
      <c r="K15" s="145"/>
      <c r="L15" s="145"/>
    </row>
    <row r="16" spans="1:12" ht="15.5" x14ac:dyDescent="0.35">
      <c r="A16" s="9">
        <v>3</v>
      </c>
      <c r="B16" s="159" t="s">
        <v>86</v>
      </c>
      <c r="C16" s="159"/>
      <c r="D16" s="159"/>
      <c r="E16" s="159"/>
      <c r="F16" s="159"/>
      <c r="G16" s="159"/>
      <c r="H16" s="159"/>
      <c r="I16" s="159"/>
      <c r="J16" s="180"/>
      <c r="K16" s="180"/>
      <c r="L16" s="180"/>
    </row>
    <row r="17" spans="1:12" ht="15.5" x14ac:dyDescent="0.35">
      <c r="A17" s="9">
        <v>4</v>
      </c>
      <c r="B17" s="159" t="s">
        <v>87</v>
      </c>
      <c r="C17" s="159"/>
      <c r="D17" s="159"/>
      <c r="E17" s="159"/>
      <c r="F17" s="159"/>
      <c r="G17" s="159"/>
      <c r="H17" s="159"/>
      <c r="I17" s="159"/>
      <c r="J17" s="145" t="s">
        <v>243</v>
      </c>
      <c r="K17" s="145"/>
      <c r="L17" s="145"/>
    </row>
    <row r="18" spans="1:12" ht="15.5" x14ac:dyDescent="0.35">
      <c r="A18" s="9">
        <v>5</v>
      </c>
      <c r="B18" s="159" t="s">
        <v>88</v>
      </c>
      <c r="C18" s="159"/>
      <c r="D18" s="159"/>
      <c r="E18" s="159"/>
      <c r="F18" s="159"/>
      <c r="G18" s="159"/>
      <c r="H18" s="159"/>
      <c r="I18" s="159"/>
      <c r="J18" s="145">
        <v>2026</v>
      </c>
      <c r="K18" s="145"/>
      <c r="L18" s="145"/>
    </row>
    <row r="20" spans="1:12" ht="15.5" x14ac:dyDescent="0.35">
      <c r="A20" s="154" t="s">
        <v>64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12" ht="15.5" x14ac:dyDescent="0.35">
      <c r="A21" s="22">
        <v>1</v>
      </c>
      <c r="B21" s="158" t="s">
        <v>89</v>
      </c>
      <c r="C21" s="158"/>
      <c r="D21" s="158"/>
      <c r="E21" s="158"/>
      <c r="F21" s="158"/>
      <c r="G21" s="158"/>
      <c r="H21" s="158"/>
      <c r="I21" s="158"/>
      <c r="J21" s="163" t="s">
        <v>90</v>
      </c>
      <c r="K21" s="163"/>
      <c r="L21" s="163"/>
    </row>
    <row r="22" spans="1:12" ht="15.5" x14ac:dyDescent="0.35">
      <c r="A22" s="10" t="s">
        <v>73</v>
      </c>
      <c r="B22" s="159" t="s">
        <v>94</v>
      </c>
      <c r="C22" s="159"/>
      <c r="D22" s="159"/>
      <c r="E22" s="159"/>
      <c r="F22" s="159"/>
      <c r="G22" s="159"/>
      <c r="H22" s="159"/>
      <c r="I22" s="159"/>
      <c r="J22" s="169">
        <f>J16</f>
        <v>0</v>
      </c>
      <c r="K22" s="152"/>
      <c r="L22" s="152"/>
    </row>
    <row r="23" spans="1:12" ht="15.5" x14ac:dyDescent="0.35">
      <c r="A23" s="10" t="s">
        <v>74</v>
      </c>
      <c r="B23" s="142" t="s">
        <v>95</v>
      </c>
      <c r="C23" s="142"/>
      <c r="D23" s="10" t="s">
        <v>14</v>
      </c>
      <c r="E23" s="10" t="s">
        <v>65</v>
      </c>
      <c r="F23" s="193">
        <f>J22</f>
        <v>0</v>
      </c>
      <c r="G23" s="194"/>
      <c r="H23" s="195">
        <v>0.3</v>
      </c>
      <c r="I23" s="196"/>
      <c r="J23" s="197">
        <f>F23*H23</f>
        <v>0</v>
      </c>
      <c r="K23" s="197"/>
      <c r="L23" s="197"/>
    </row>
    <row r="24" spans="1:12" ht="15.5" x14ac:dyDescent="0.35">
      <c r="A24" s="10" t="s">
        <v>75</v>
      </c>
      <c r="B24" s="142" t="s">
        <v>96</v>
      </c>
      <c r="C24" s="142"/>
      <c r="D24" s="10" t="s">
        <v>14</v>
      </c>
      <c r="E24" s="10" t="s">
        <v>66</v>
      </c>
      <c r="F24" s="190"/>
      <c r="G24" s="191"/>
      <c r="H24" s="191"/>
      <c r="I24" s="192"/>
      <c r="J24" s="169"/>
      <c r="K24" s="169"/>
      <c r="L24" s="169"/>
    </row>
    <row r="25" spans="1:12" ht="15.5" x14ac:dyDescent="0.35">
      <c r="A25" s="10" t="s">
        <v>76</v>
      </c>
      <c r="B25" s="142" t="s">
        <v>97</v>
      </c>
      <c r="C25" s="142"/>
      <c r="D25" s="142"/>
      <c r="E25" s="142"/>
      <c r="F25" s="142"/>
      <c r="G25" s="142"/>
      <c r="H25" s="142"/>
      <c r="I25" s="142"/>
      <c r="J25" s="169"/>
      <c r="K25" s="169"/>
      <c r="L25" s="169"/>
    </row>
    <row r="26" spans="1:12" ht="15.5" x14ac:dyDescent="0.35">
      <c r="A26" s="10" t="s">
        <v>91</v>
      </c>
      <c r="B26" s="142" t="s">
        <v>98</v>
      </c>
      <c r="C26" s="142"/>
      <c r="D26" s="142"/>
      <c r="E26" s="142"/>
      <c r="F26" s="142"/>
      <c r="G26" s="142"/>
      <c r="H26" s="142"/>
      <c r="I26" s="142"/>
      <c r="J26" s="169"/>
      <c r="K26" s="169"/>
      <c r="L26" s="169"/>
    </row>
    <row r="27" spans="1:12" ht="15.5" x14ac:dyDescent="0.35">
      <c r="A27" s="10" t="s">
        <v>92</v>
      </c>
      <c r="B27" s="147" t="s">
        <v>99</v>
      </c>
      <c r="C27" s="147"/>
      <c r="D27" s="147"/>
      <c r="E27" s="147"/>
      <c r="F27" s="147"/>
      <c r="G27" s="147"/>
      <c r="H27" s="147"/>
      <c r="I27" s="147"/>
      <c r="J27" s="169"/>
      <c r="K27" s="169"/>
      <c r="L27" s="169"/>
    </row>
    <row r="28" spans="1:12" ht="15.5" x14ac:dyDescent="0.35">
      <c r="A28" s="10" t="s">
        <v>93</v>
      </c>
      <c r="B28" s="189" t="s">
        <v>100</v>
      </c>
      <c r="C28" s="189"/>
      <c r="D28" s="189"/>
      <c r="E28" s="189"/>
      <c r="F28" s="189"/>
      <c r="G28" s="189"/>
      <c r="H28" s="189"/>
      <c r="I28" s="189"/>
      <c r="J28" s="169"/>
      <c r="K28" s="169"/>
      <c r="L28" s="169"/>
    </row>
    <row r="29" spans="1:12" ht="15.5" x14ac:dyDescent="0.35">
      <c r="A29" s="163" t="s">
        <v>101</v>
      </c>
      <c r="B29" s="163"/>
      <c r="C29" s="163"/>
      <c r="D29" s="163"/>
      <c r="E29" s="163"/>
      <c r="F29" s="163"/>
      <c r="G29" s="163"/>
      <c r="H29" s="163"/>
      <c r="I29" s="163"/>
      <c r="J29" s="166">
        <f>SUM(J22:J28)</f>
        <v>0</v>
      </c>
      <c r="K29" s="166"/>
      <c r="L29" s="166"/>
    </row>
    <row r="30" spans="1:12" ht="57" customHeight="1" x14ac:dyDescent="0.35"/>
    <row r="31" spans="1:12" ht="15.5" x14ac:dyDescent="0.35">
      <c r="A31" s="154" t="s">
        <v>102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ht="15.5" x14ac:dyDescent="0.35">
      <c r="A32" s="188" t="s">
        <v>103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1:12" ht="15.5" x14ac:dyDescent="0.35">
      <c r="A33" s="17" t="s">
        <v>104</v>
      </c>
      <c r="B33" s="182" t="s">
        <v>105</v>
      </c>
      <c r="C33" s="183"/>
      <c r="D33" s="183"/>
      <c r="E33" s="183"/>
      <c r="F33" s="183"/>
      <c r="G33" s="183"/>
      <c r="H33" s="183"/>
      <c r="I33" s="183"/>
      <c r="J33" s="184"/>
      <c r="K33" s="18" t="s">
        <v>11</v>
      </c>
      <c r="L33" s="18" t="s">
        <v>90</v>
      </c>
    </row>
    <row r="34" spans="1:12" ht="15.5" x14ac:dyDescent="0.35">
      <c r="A34" s="10" t="s">
        <v>73</v>
      </c>
      <c r="B34" s="159" t="s">
        <v>106</v>
      </c>
      <c r="C34" s="159"/>
      <c r="D34" s="159"/>
      <c r="E34" s="159"/>
      <c r="F34" s="159"/>
      <c r="G34" s="159"/>
      <c r="H34" s="159"/>
      <c r="I34" s="159"/>
      <c r="J34" s="159"/>
      <c r="K34" s="12">
        <v>0</v>
      </c>
      <c r="L34" s="13">
        <f>K34*J29</f>
        <v>0</v>
      </c>
    </row>
    <row r="35" spans="1:12" ht="15.5" x14ac:dyDescent="0.35">
      <c r="A35" s="10" t="s">
        <v>74</v>
      </c>
      <c r="B35" s="159" t="s">
        <v>0</v>
      </c>
      <c r="C35" s="159"/>
      <c r="D35" s="159"/>
      <c r="E35" s="159"/>
      <c r="F35" s="159"/>
      <c r="G35" s="159"/>
      <c r="H35" s="159"/>
      <c r="I35" s="159"/>
      <c r="J35" s="159"/>
      <c r="K35" s="12">
        <v>0</v>
      </c>
      <c r="L35" s="13">
        <f>K35*J29</f>
        <v>0</v>
      </c>
    </row>
    <row r="36" spans="1:12" ht="15.5" x14ac:dyDescent="0.35">
      <c r="A36" s="163" t="s">
        <v>20</v>
      </c>
      <c r="B36" s="163"/>
      <c r="C36" s="163"/>
      <c r="D36" s="163"/>
      <c r="E36" s="163"/>
      <c r="F36" s="163"/>
      <c r="G36" s="163"/>
      <c r="H36" s="163"/>
      <c r="I36" s="163"/>
      <c r="J36" s="163"/>
      <c r="K36" s="25">
        <f>SUM(K34:K35)</f>
        <v>0</v>
      </c>
      <c r="L36" s="95">
        <f>SUM(L34:L35)</f>
        <v>0</v>
      </c>
    </row>
    <row r="38" spans="1:12" ht="15.5" x14ac:dyDescent="0.35">
      <c r="A38" s="188" t="s">
        <v>1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</row>
    <row r="39" spans="1:12" ht="15.5" x14ac:dyDescent="0.35">
      <c r="A39" s="17" t="s">
        <v>107</v>
      </c>
      <c r="B39" s="182" t="s">
        <v>2</v>
      </c>
      <c r="C39" s="183"/>
      <c r="D39" s="183"/>
      <c r="E39" s="183"/>
      <c r="F39" s="183"/>
      <c r="G39" s="183"/>
      <c r="H39" s="183"/>
      <c r="I39" s="183"/>
      <c r="J39" s="184"/>
      <c r="K39" s="18" t="s">
        <v>11</v>
      </c>
      <c r="L39" s="21" t="s">
        <v>90</v>
      </c>
    </row>
    <row r="40" spans="1:12" ht="15.5" x14ac:dyDescent="0.35">
      <c r="A40" s="10" t="s">
        <v>73</v>
      </c>
      <c r="B40" s="189" t="s">
        <v>3</v>
      </c>
      <c r="C40" s="189"/>
      <c r="D40" s="189"/>
      <c r="E40" s="189"/>
      <c r="F40" s="189"/>
      <c r="G40" s="189"/>
      <c r="H40" s="189"/>
      <c r="I40" s="189"/>
      <c r="J40" s="189"/>
      <c r="K40" s="14">
        <v>0</v>
      </c>
      <c r="L40" s="15">
        <f t="shared" ref="L40:L47" si="0">TRUNC(($J$29+$L$36)*K40,2)</f>
        <v>0</v>
      </c>
    </row>
    <row r="41" spans="1:12" ht="15.5" x14ac:dyDescent="0.35">
      <c r="A41" s="10" t="s">
        <v>74</v>
      </c>
      <c r="B41" s="159" t="s">
        <v>4</v>
      </c>
      <c r="C41" s="159"/>
      <c r="D41" s="159"/>
      <c r="E41" s="159"/>
      <c r="F41" s="159"/>
      <c r="G41" s="159"/>
      <c r="H41" s="159"/>
      <c r="I41" s="159"/>
      <c r="J41" s="159"/>
      <c r="K41" s="12">
        <v>0</v>
      </c>
      <c r="L41" s="15">
        <f t="shared" si="0"/>
        <v>0</v>
      </c>
    </row>
    <row r="42" spans="1:12" ht="15.5" x14ac:dyDescent="0.35">
      <c r="A42" s="10" t="s">
        <v>75</v>
      </c>
      <c r="B42" s="142" t="s">
        <v>5</v>
      </c>
      <c r="C42" s="142"/>
      <c r="D42" s="142"/>
      <c r="E42" s="10"/>
      <c r="F42" s="187"/>
      <c r="G42" s="187"/>
      <c r="H42" s="10"/>
      <c r="I42" s="187"/>
      <c r="J42" s="187"/>
      <c r="K42" s="12">
        <v>0</v>
      </c>
      <c r="L42" s="15">
        <f t="shared" si="0"/>
        <v>0</v>
      </c>
    </row>
    <row r="43" spans="1:12" ht="15.5" x14ac:dyDescent="0.35">
      <c r="A43" s="10" t="s">
        <v>76</v>
      </c>
      <c r="B43" s="159" t="s">
        <v>6</v>
      </c>
      <c r="C43" s="159"/>
      <c r="D43" s="159"/>
      <c r="E43" s="159"/>
      <c r="F43" s="159"/>
      <c r="G43" s="159"/>
      <c r="H43" s="159"/>
      <c r="I43" s="159"/>
      <c r="J43" s="159"/>
      <c r="K43" s="12">
        <v>0</v>
      </c>
      <c r="L43" s="15">
        <f t="shared" si="0"/>
        <v>0</v>
      </c>
    </row>
    <row r="44" spans="1:12" ht="15.5" x14ac:dyDescent="0.35">
      <c r="A44" s="10" t="s">
        <v>91</v>
      </c>
      <c r="B44" s="159" t="s">
        <v>7</v>
      </c>
      <c r="C44" s="159"/>
      <c r="D44" s="159"/>
      <c r="E44" s="159"/>
      <c r="F44" s="159"/>
      <c r="G44" s="159"/>
      <c r="H44" s="159"/>
      <c r="I44" s="159"/>
      <c r="J44" s="159"/>
      <c r="K44" s="12">
        <v>0</v>
      </c>
      <c r="L44" s="15">
        <f t="shared" si="0"/>
        <v>0</v>
      </c>
    </row>
    <row r="45" spans="1:12" ht="15.5" x14ac:dyDescent="0.35">
      <c r="A45" s="10" t="s">
        <v>92</v>
      </c>
      <c r="B45" s="159" t="s">
        <v>8</v>
      </c>
      <c r="C45" s="159"/>
      <c r="D45" s="159"/>
      <c r="E45" s="159"/>
      <c r="F45" s="159"/>
      <c r="G45" s="159"/>
      <c r="H45" s="159"/>
      <c r="I45" s="159"/>
      <c r="J45" s="159"/>
      <c r="K45" s="12">
        <v>0</v>
      </c>
      <c r="L45" s="15">
        <f t="shared" si="0"/>
        <v>0</v>
      </c>
    </row>
    <row r="46" spans="1:12" ht="15.5" x14ac:dyDescent="0.35">
      <c r="A46" s="10" t="s">
        <v>93</v>
      </c>
      <c r="B46" s="159" t="s">
        <v>9</v>
      </c>
      <c r="C46" s="159"/>
      <c r="D46" s="159"/>
      <c r="E46" s="159"/>
      <c r="F46" s="159"/>
      <c r="G46" s="159"/>
      <c r="H46" s="159"/>
      <c r="I46" s="159"/>
      <c r="J46" s="159"/>
      <c r="K46" s="12">
        <v>0</v>
      </c>
      <c r="L46" s="15">
        <f t="shared" si="0"/>
        <v>0</v>
      </c>
    </row>
    <row r="47" spans="1:12" ht="15.5" x14ac:dyDescent="0.35">
      <c r="A47" s="10" t="s">
        <v>111</v>
      </c>
      <c r="B47" s="159" t="s">
        <v>10</v>
      </c>
      <c r="C47" s="159"/>
      <c r="D47" s="159"/>
      <c r="E47" s="159"/>
      <c r="F47" s="159"/>
      <c r="G47" s="159"/>
      <c r="H47" s="159"/>
      <c r="I47" s="159"/>
      <c r="J47" s="159"/>
      <c r="K47" s="16">
        <v>0</v>
      </c>
      <c r="L47" s="15">
        <f t="shared" si="0"/>
        <v>0</v>
      </c>
    </row>
    <row r="48" spans="1:12" ht="15.5" x14ac:dyDescent="0.35">
      <c r="A48" s="143" t="s">
        <v>20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9">
        <f>SUM(K40:K47)</f>
        <v>0</v>
      </c>
      <c r="L48" s="20">
        <f>SUM(L40:L47)</f>
        <v>0</v>
      </c>
    </row>
    <row r="50" spans="1:12" ht="15.5" x14ac:dyDescent="0.35">
      <c r="A50" s="181" t="s">
        <v>12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1:12" ht="15.5" x14ac:dyDescent="0.35">
      <c r="A51" s="17" t="s">
        <v>108</v>
      </c>
      <c r="B51" s="182" t="s">
        <v>13</v>
      </c>
      <c r="C51" s="183"/>
      <c r="D51" s="183"/>
      <c r="E51" s="183"/>
      <c r="F51" s="183"/>
      <c r="G51" s="183"/>
      <c r="H51" s="183"/>
      <c r="I51" s="183"/>
      <c r="J51" s="184"/>
      <c r="K51" s="185" t="s">
        <v>90</v>
      </c>
      <c r="L51" s="186"/>
    </row>
    <row r="52" spans="1:12" ht="15.5" x14ac:dyDescent="0.35">
      <c r="A52" s="145" t="s">
        <v>73</v>
      </c>
      <c r="B52" s="174" t="s">
        <v>109</v>
      </c>
      <c r="C52" s="10" t="s">
        <v>14</v>
      </c>
      <c r="D52" s="10" t="s">
        <v>16</v>
      </c>
      <c r="E52" s="152" t="s">
        <v>17</v>
      </c>
      <c r="F52" s="152"/>
      <c r="G52" s="152" t="s">
        <v>18</v>
      </c>
      <c r="H52" s="152"/>
      <c r="I52" s="152" t="s">
        <v>19</v>
      </c>
      <c r="J52" s="152"/>
      <c r="K52" s="180">
        <f>SUM(D53*E53*G53)-I53</f>
        <v>0</v>
      </c>
      <c r="L52" s="180"/>
    </row>
    <row r="53" spans="1:12" ht="15.5" x14ac:dyDescent="0.35">
      <c r="A53" s="145"/>
      <c r="B53" s="174"/>
      <c r="C53" s="10" t="s">
        <v>15</v>
      </c>
      <c r="D53" s="13">
        <v>0</v>
      </c>
      <c r="E53" s="179">
        <v>2</v>
      </c>
      <c r="F53" s="179"/>
      <c r="G53" s="179">
        <v>22</v>
      </c>
      <c r="H53" s="179"/>
      <c r="I53" s="169">
        <v>0</v>
      </c>
      <c r="J53" s="169"/>
      <c r="K53" s="180"/>
      <c r="L53" s="180"/>
    </row>
    <row r="54" spans="1:12" ht="15.5" x14ac:dyDescent="0.35">
      <c r="A54" s="10" t="s">
        <v>74</v>
      </c>
      <c r="B54" s="97" t="s">
        <v>246</v>
      </c>
      <c r="C54" s="84" t="s">
        <v>15</v>
      </c>
      <c r="D54" s="84" t="s">
        <v>16</v>
      </c>
      <c r="E54" s="210">
        <v>0</v>
      </c>
      <c r="F54" s="210"/>
      <c r="G54" s="174">
        <v>22</v>
      </c>
      <c r="H54" s="174"/>
      <c r="I54" s="211"/>
      <c r="J54" s="212"/>
      <c r="K54" s="180">
        <f>E54*G54</f>
        <v>0</v>
      </c>
      <c r="L54" s="180"/>
    </row>
    <row r="55" spans="1:12" ht="15.5" x14ac:dyDescent="0.35">
      <c r="A55" s="96" t="s">
        <v>75</v>
      </c>
      <c r="B55" s="207" t="s">
        <v>245</v>
      </c>
      <c r="C55" s="208"/>
      <c r="D55" s="208"/>
      <c r="E55" s="208"/>
      <c r="F55" s="208"/>
      <c r="G55" s="208"/>
      <c r="H55" s="208"/>
      <c r="I55" s="208"/>
      <c r="J55" s="209"/>
      <c r="K55" s="177">
        <v>0</v>
      </c>
      <c r="L55" s="178"/>
    </row>
    <row r="56" spans="1:12" ht="15.5" x14ac:dyDescent="0.35">
      <c r="A56" s="10" t="s">
        <v>76</v>
      </c>
      <c r="B56" s="142" t="s">
        <v>215</v>
      </c>
      <c r="C56" s="142"/>
      <c r="D56" s="142"/>
      <c r="E56" s="142"/>
      <c r="F56" s="142"/>
      <c r="G56" s="142"/>
      <c r="H56" s="142"/>
      <c r="I56" s="142"/>
      <c r="J56" s="142"/>
      <c r="K56" s="169">
        <v>0</v>
      </c>
      <c r="L56" s="169"/>
    </row>
    <row r="57" spans="1:12" ht="15.5" x14ac:dyDescent="0.35">
      <c r="A57" s="143" t="s">
        <v>20</v>
      </c>
      <c r="B57" s="143"/>
      <c r="C57" s="143"/>
      <c r="D57" s="143"/>
      <c r="E57" s="143"/>
      <c r="F57" s="143"/>
      <c r="G57" s="143"/>
      <c r="H57" s="143"/>
      <c r="I57" s="143"/>
      <c r="J57" s="143"/>
      <c r="K57" s="166">
        <f>SUM(K52:K56)</f>
        <v>0</v>
      </c>
      <c r="L57" s="166"/>
    </row>
    <row r="58" spans="1:12" ht="91.5" customHeight="1" x14ac:dyDescent="0.35"/>
    <row r="59" spans="1:12" ht="17.25" customHeight="1" x14ac:dyDescent="0.35">
      <c r="A59" s="170" t="s">
        <v>21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</row>
    <row r="60" spans="1:12" ht="15.5" x14ac:dyDescent="0.35">
      <c r="A60" s="17">
        <v>2</v>
      </c>
      <c r="B60" s="171" t="s">
        <v>22</v>
      </c>
      <c r="C60" s="171"/>
      <c r="D60" s="171"/>
      <c r="E60" s="171"/>
      <c r="F60" s="171"/>
      <c r="G60" s="171"/>
      <c r="H60" s="171"/>
      <c r="I60" s="171"/>
      <c r="J60" s="171"/>
      <c r="K60" s="172" t="s">
        <v>90</v>
      </c>
      <c r="L60" s="173"/>
    </row>
    <row r="61" spans="1:12" ht="15.5" x14ac:dyDescent="0.35">
      <c r="A61" s="10" t="s">
        <v>104</v>
      </c>
      <c r="B61" s="142" t="s">
        <v>23</v>
      </c>
      <c r="C61" s="142"/>
      <c r="D61" s="142"/>
      <c r="E61" s="142"/>
      <c r="F61" s="142"/>
      <c r="G61" s="142"/>
      <c r="H61" s="142"/>
      <c r="I61" s="142"/>
      <c r="J61" s="142"/>
      <c r="K61" s="169">
        <f>L36</f>
        <v>0</v>
      </c>
      <c r="L61" s="169"/>
    </row>
    <row r="62" spans="1:12" ht="15.5" x14ac:dyDescent="0.35">
      <c r="A62" s="10" t="s">
        <v>107</v>
      </c>
      <c r="B62" s="142" t="s">
        <v>2</v>
      </c>
      <c r="C62" s="142"/>
      <c r="D62" s="142"/>
      <c r="E62" s="142"/>
      <c r="F62" s="142"/>
      <c r="G62" s="142"/>
      <c r="H62" s="142"/>
      <c r="I62" s="142"/>
      <c r="J62" s="142"/>
      <c r="K62" s="169">
        <f>L48</f>
        <v>0</v>
      </c>
      <c r="L62" s="169"/>
    </row>
    <row r="63" spans="1:12" ht="15.5" x14ac:dyDescent="0.35">
      <c r="A63" s="10" t="s">
        <v>108</v>
      </c>
      <c r="B63" s="142" t="s">
        <v>13</v>
      </c>
      <c r="C63" s="142"/>
      <c r="D63" s="142"/>
      <c r="E63" s="142"/>
      <c r="F63" s="142"/>
      <c r="G63" s="142"/>
      <c r="H63" s="142"/>
      <c r="I63" s="142"/>
      <c r="J63" s="142"/>
      <c r="K63" s="169">
        <f>K57</f>
        <v>0</v>
      </c>
      <c r="L63" s="169"/>
    </row>
    <row r="64" spans="1:12" ht="15.5" x14ac:dyDescent="0.35">
      <c r="A64" s="143" t="s">
        <v>20</v>
      </c>
      <c r="B64" s="143"/>
      <c r="C64" s="143"/>
      <c r="D64" s="143"/>
      <c r="E64" s="143"/>
      <c r="F64" s="143"/>
      <c r="G64" s="143"/>
      <c r="H64" s="143"/>
      <c r="I64" s="143"/>
      <c r="J64" s="143"/>
      <c r="K64" s="166">
        <f>SUM(K61:K63)</f>
        <v>0</v>
      </c>
      <c r="L64" s="166"/>
    </row>
    <row r="65" spans="1:12" ht="15.5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 ht="15.5" x14ac:dyDescent="0.35">
      <c r="A66" s="167" t="s">
        <v>211</v>
      </c>
      <c r="B66" s="167"/>
      <c r="C66" s="167"/>
      <c r="D66" s="167"/>
      <c r="E66" s="167"/>
      <c r="F66" s="167"/>
      <c r="G66" s="167"/>
      <c r="H66" s="167"/>
      <c r="I66" s="167"/>
      <c r="J66" s="167"/>
      <c r="K66" s="168">
        <v>0</v>
      </c>
      <c r="L66" s="168"/>
    </row>
    <row r="67" spans="1:12" ht="15.5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ht="15.5" x14ac:dyDescent="0.35">
      <c r="A68" s="154" t="s">
        <v>24</v>
      </c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</row>
    <row r="69" spans="1:12" ht="15.5" x14ac:dyDescent="0.35">
      <c r="A69" s="17">
        <v>3</v>
      </c>
      <c r="B69" s="158" t="s">
        <v>31</v>
      </c>
      <c r="C69" s="158"/>
      <c r="D69" s="158"/>
      <c r="E69" s="158"/>
      <c r="F69" s="158"/>
      <c r="G69" s="158"/>
      <c r="H69" s="158"/>
      <c r="I69" s="158"/>
      <c r="J69" s="158"/>
      <c r="K69" s="18" t="s">
        <v>11</v>
      </c>
      <c r="L69" s="18" t="s">
        <v>90</v>
      </c>
    </row>
    <row r="70" spans="1:12" ht="15.5" x14ac:dyDescent="0.35">
      <c r="A70" s="10" t="s">
        <v>73</v>
      </c>
      <c r="B70" s="159" t="s">
        <v>25</v>
      </c>
      <c r="C70" s="159"/>
      <c r="D70" s="159"/>
      <c r="E70" s="159"/>
      <c r="F70" s="159"/>
      <c r="G70" s="159"/>
      <c r="H70" s="159"/>
      <c r="I70" s="159"/>
      <c r="J70" s="159"/>
      <c r="K70" s="12">
        <v>0</v>
      </c>
      <c r="L70" s="13">
        <f>K70*$K$66</f>
        <v>0</v>
      </c>
    </row>
    <row r="71" spans="1:12" ht="15.5" x14ac:dyDescent="0.35">
      <c r="A71" s="10" t="s">
        <v>74</v>
      </c>
      <c r="B71" s="159" t="s">
        <v>26</v>
      </c>
      <c r="C71" s="159"/>
      <c r="D71" s="159"/>
      <c r="E71" s="159"/>
      <c r="F71" s="159"/>
      <c r="G71" s="159"/>
      <c r="H71" s="159"/>
      <c r="I71" s="159"/>
      <c r="J71" s="159"/>
      <c r="K71" s="12">
        <v>0</v>
      </c>
      <c r="L71" s="13">
        <f>K71*$K$66</f>
        <v>0</v>
      </c>
    </row>
    <row r="72" spans="1:12" ht="15.5" x14ac:dyDescent="0.35">
      <c r="A72" s="10" t="s">
        <v>75</v>
      </c>
      <c r="B72" s="159" t="s">
        <v>27</v>
      </c>
      <c r="C72" s="159"/>
      <c r="D72" s="159"/>
      <c r="E72" s="159"/>
      <c r="F72" s="159"/>
      <c r="G72" s="159"/>
      <c r="H72" s="159"/>
      <c r="I72" s="159"/>
      <c r="J72" s="159"/>
      <c r="K72" s="12">
        <v>0</v>
      </c>
      <c r="L72" s="13">
        <f>K72*L70</f>
        <v>0</v>
      </c>
    </row>
    <row r="73" spans="1:12" ht="15.5" x14ac:dyDescent="0.35">
      <c r="A73" s="10" t="s">
        <v>76</v>
      </c>
      <c r="B73" s="159" t="s">
        <v>28</v>
      </c>
      <c r="C73" s="159"/>
      <c r="D73" s="159"/>
      <c r="E73" s="159"/>
      <c r="F73" s="159"/>
      <c r="G73" s="159"/>
      <c r="H73" s="159"/>
      <c r="I73" s="159"/>
      <c r="J73" s="159"/>
      <c r="K73" s="12">
        <v>0</v>
      </c>
      <c r="L73" s="13">
        <f>K73*(J29+K64)</f>
        <v>0</v>
      </c>
    </row>
    <row r="74" spans="1:12" ht="15.5" x14ac:dyDescent="0.35">
      <c r="A74" s="10" t="s">
        <v>91</v>
      </c>
      <c r="B74" s="159" t="s">
        <v>29</v>
      </c>
      <c r="C74" s="159"/>
      <c r="D74" s="159"/>
      <c r="E74" s="159"/>
      <c r="F74" s="159"/>
      <c r="G74" s="159"/>
      <c r="H74" s="159"/>
      <c r="I74" s="159"/>
      <c r="J74" s="159"/>
      <c r="K74" s="12">
        <f>K48*K73</f>
        <v>0</v>
      </c>
      <c r="L74" s="13">
        <f>K74*(J29+K64)</f>
        <v>0</v>
      </c>
    </row>
    <row r="75" spans="1:12" ht="15.5" x14ac:dyDescent="0.35">
      <c r="A75" s="10" t="s">
        <v>92</v>
      </c>
      <c r="B75" s="159" t="s">
        <v>30</v>
      </c>
      <c r="C75" s="159"/>
      <c r="D75" s="159"/>
      <c r="E75" s="159"/>
      <c r="F75" s="159"/>
      <c r="G75" s="159"/>
      <c r="H75" s="159"/>
      <c r="I75" s="159"/>
      <c r="J75" s="159"/>
      <c r="K75" s="12">
        <v>0</v>
      </c>
      <c r="L75" s="13">
        <f>K75*L73</f>
        <v>0</v>
      </c>
    </row>
    <row r="76" spans="1:12" ht="15.5" x14ac:dyDescent="0.35">
      <c r="A76" s="163" t="s">
        <v>20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6">
        <f>SUM(L70:L75)</f>
        <v>0</v>
      </c>
      <c r="L76" s="143"/>
    </row>
    <row r="77" spans="1:12" ht="15.5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ht="15.5" x14ac:dyDescent="0.35">
      <c r="A78" s="165" t="s">
        <v>32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24">
        <v>0</v>
      </c>
    </row>
    <row r="79" spans="1:12" ht="15.5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ht="15.5" x14ac:dyDescent="0.35">
      <c r="A80" s="154" t="s">
        <v>33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</row>
    <row r="81" spans="1:12" ht="15.5" x14ac:dyDescent="0.35">
      <c r="A81" s="163" t="s">
        <v>34</v>
      </c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</row>
    <row r="82" spans="1:12" ht="15.5" x14ac:dyDescent="0.35">
      <c r="A82" s="17" t="s">
        <v>125</v>
      </c>
      <c r="B82" s="158" t="s">
        <v>35</v>
      </c>
      <c r="C82" s="158"/>
      <c r="D82" s="158"/>
      <c r="E82" s="158"/>
      <c r="F82" s="158"/>
      <c r="G82" s="158"/>
      <c r="H82" s="158"/>
      <c r="I82" s="158"/>
      <c r="J82" s="158"/>
      <c r="K82" s="18" t="s">
        <v>11</v>
      </c>
      <c r="L82" s="18" t="s">
        <v>90</v>
      </c>
    </row>
    <row r="83" spans="1:12" ht="15.5" x14ac:dyDescent="0.35">
      <c r="A83" s="10" t="s">
        <v>73</v>
      </c>
      <c r="B83" s="159" t="s">
        <v>36</v>
      </c>
      <c r="C83" s="159"/>
      <c r="D83" s="159"/>
      <c r="E83" s="159"/>
      <c r="F83" s="159"/>
      <c r="G83" s="159"/>
      <c r="H83" s="159"/>
      <c r="I83" s="159"/>
      <c r="J83" s="159"/>
      <c r="K83" s="12">
        <v>0</v>
      </c>
      <c r="L83" s="13">
        <f>K83*$L$78</f>
        <v>0</v>
      </c>
    </row>
    <row r="84" spans="1:12" ht="15.5" x14ac:dyDescent="0.35">
      <c r="A84" s="10" t="s">
        <v>74</v>
      </c>
      <c r="B84" s="159" t="s">
        <v>37</v>
      </c>
      <c r="C84" s="159"/>
      <c r="D84" s="159"/>
      <c r="E84" s="159"/>
      <c r="F84" s="159"/>
      <c r="G84" s="159"/>
      <c r="H84" s="159"/>
      <c r="I84" s="159"/>
      <c r="J84" s="159"/>
      <c r="K84" s="12">
        <v>0</v>
      </c>
      <c r="L84" s="13">
        <f t="shared" ref="L84:L88" si="1">K84*$L$78</f>
        <v>0</v>
      </c>
    </row>
    <row r="85" spans="1:12" ht="15.5" x14ac:dyDescent="0.35">
      <c r="A85" s="10" t="s">
        <v>75</v>
      </c>
      <c r="B85" s="159" t="s">
        <v>38</v>
      </c>
      <c r="C85" s="159"/>
      <c r="D85" s="159"/>
      <c r="E85" s="159"/>
      <c r="F85" s="159"/>
      <c r="G85" s="159"/>
      <c r="H85" s="159"/>
      <c r="I85" s="159"/>
      <c r="J85" s="159"/>
      <c r="K85" s="12">
        <v>0</v>
      </c>
      <c r="L85" s="13">
        <f t="shared" si="1"/>
        <v>0</v>
      </c>
    </row>
    <row r="86" spans="1:12" ht="15.5" x14ac:dyDescent="0.35">
      <c r="A86" s="10" t="s">
        <v>76</v>
      </c>
      <c r="B86" s="159" t="s">
        <v>39</v>
      </c>
      <c r="C86" s="159"/>
      <c r="D86" s="159"/>
      <c r="E86" s="159"/>
      <c r="F86" s="159"/>
      <c r="G86" s="159"/>
      <c r="H86" s="159"/>
      <c r="I86" s="159"/>
      <c r="J86" s="159"/>
      <c r="K86" s="12">
        <v>0</v>
      </c>
      <c r="L86" s="13">
        <f t="shared" si="1"/>
        <v>0</v>
      </c>
    </row>
    <row r="87" spans="1:12" ht="15.5" x14ac:dyDescent="0.35">
      <c r="A87" s="10" t="s">
        <v>91</v>
      </c>
      <c r="B87" s="159" t="s">
        <v>40</v>
      </c>
      <c r="C87" s="159"/>
      <c r="D87" s="159"/>
      <c r="E87" s="159"/>
      <c r="F87" s="159"/>
      <c r="G87" s="159"/>
      <c r="H87" s="159"/>
      <c r="I87" s="159"/>
      <c r="J87" s="159"/>
      <c r="K87" s="12">
        <v>0</v>
      </c>
      <c r="L87" s="13">
        <f t="shared" si="1"/>
        <v>0</v>
      </c>
    </row>
    <row r="88" spans="1:12" ht="15.5" x14ac:dyDescent="0.35">
      <c r="A88" s="10" t="s">
        <v>92</v>
      </c>
      <c r="B88" s="159" t="s">
        <v>41</v>
      </c>
      <c r="C88" s="159"/>
      <c r="D88" s="159"/>
      <c r="E88" s="159"/>
      <c r="F88" s="159"/>
      <c r="G88" s="159"/>
      <c r="H88" s="159"/>
      <c r="I88" s="159"/>
      <c r="J88" s="159"/>
      <c r="K88" s="12">
        <v>0</v>
      </c>
      <c r="L88" s="13">
        <f t="shared" si="1"/>
        <v>0</v>
      </c>
    </row>
    <row r="89" spans="1:12" ht="15.5" x14ac:dyDescent="0.35">
      <c r="A89" s="163" t="s">
        <v>20</v>
      </c>
      <c r="B89" s="163"/>
      <c r="C89" s="163"/>
      <c r="D89" s="163"/>
      <c r="E89" s="163"/>
      <c r="F89" s="163"/>
      <c r="G89" s="163"/>
      <c r="H89" s="163"/>
      <c r="I89" s="163"/>
      <c r="J89" s="163"/>
      <c r="K89" s="25">
        <f>SUM(K83:K88)</f>
        <v>0</v>
      </c>
      <c r="L89" s="20">
        <f>SUM(L83:L88)</f>
        <v>0</v>
      </c>
    </row>
    <row r="90" spans="1:12" ht="15.5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ht="30.75" customHeight="1" x14ac:dyDescent="0.35">
      <c r="A91" s="164" t="s">
        <v>112</v>
      </c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</row>
    <row r="92" spans="1:12" ht="15.5" x14ac:dyDescent="0.35">
      <c r="A92" s="17" t="s">
        <v>126</v>
      </c>
      <c r="B92" s="158" t="s">
        <v>114</v>
      </c>
      <c r="C92" s="158"/>
      <c r="D92" s="158"/>
      <c r="E92" s="158"/>
      <c r="F92" s="158"/>
      <c r="G92" s="158"/>
      <c r="H92" s="158"/>
      <c r="I92" s="158"/>
      <c r="J92" s="158"/>
      <c r="K92" s="18" t="s">
        <v>11</v>
      </c>
      <c r="L92" s="18" t="s">
        <v>90</v>
      </c>
    </row>
    <row r="93" spans="1:12" ht="15.5" x14ac:dyDescent="0.35">
      <c r="A93" s="10" t="s">
        <v>73</v>
      </c>
      <c r="B93" s="159" t="s">
        <v>113</v>
      </c>
      <c r="C93" s="159"/>
      <c r="D93" s="159"/>
      <c r="E93" s="159"/>
      <c r="F93" s="159"/>
      <c r="G93" s="159"/>
      <c r="H93" s="159"/>
      <c r="I93" s="159"/>
      <c r="J93" s="159"/>
      <c r="K93" s="11"/>
      <c r="L93" s="11"/>
    </row>
    <row r="94" spans="1:12" ht="15.5" x14ac:dyDescent="0.35">
      <c r="A94" s="143" t="s">
        <v>20</v>
      </c>
      <c r="B94" s="143"/>
      <c r="C94" s="143"/>
      <c r="D94" s="143"/>
      <c r="E94" s="143"/>
      <c r="F94" s="143"/>
      <c r="G94" s="143"/>
      <c r="H94" s="143"/>
      <c r="I94" s="143"/>
      <c r="J94" s="143"/>
      <c r="K94" s="160"/>
      <c r="L94" s="160"/>
    </row>
    <row r="95" spans="1:12" ht="15.5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 ht="15.5" x14ac:dyDescent="0.35">
      <c r="A96" s="161" t="s">
        <v>115</v>
      </c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</row>
    <row r="97" spans="1:12" ht="15.5" x14ac:dyDescent="0.35">
      <c r="A97" s="26">
        <v>4</v>
      </c>
      <c r="B97" s="162" t="s">
        <v>22</v>
      </c>
      <c r="C97" s="162"/>
      <c r="D97" s="162"/>
      <c r="E97" s="162"/>
      <c r="F97" s="162"/>
      <c r="G97" s="162"/>
      <c r="H97" s="162"/>
      <c r="I97" s="162"/>
      <c r="J97" s="162"/>
      <c r="K97" s="162"/>
      <c r="L97" s="17" t="s">
        <v>90</v>
      </c>
    </row>
    <row r="98" spans="1:12" ht="15.5" x14ac:dyDescent="0.35">
      <c r="A98" s="10" t="s">
        <v>125</v>
      </c>
      <c r="B98" s="142" t="s">
        <v>35</v>
      </c>
      <c r="C98" s="142"/>
      <c r="D98" s="142"/>
      <c r="E98" s="142"/>
      <c r="F98" s="142"/>
      <c r="G98" s="142"/>
      <c r="H98" s="142"/>
      <c r="I98" s="142"/>
      <c r="J98" s="142"/>
      <c r="K98" s="142"/>
      <c r="L98" s="13">
        <f>L89</f>
        <v>0</v>
      </c>
    </row>
    <row r="99" spans="1:12" ht="15.5" x14ac:dyDescent="0.35">
      <c r="A99" s="10" t="s">
        <v>126</v>
      </c>
      <c r="B99" s="142" t="s">
        <v>42</v>
      </c>
      <c r="C99" s="142"/>
      <c r="D99" s="142"/>
      <c r="E99" s="142"/>
      <c r="F99" s="142"/>
      <c r="G99" s="142"/>
      <c r="H99" s="142"/>
      <c r="I99" s="142"/>
      <c r="J99" s="142"/>
      <c r="K99" s="142"/>
      <c r="L99" s="13"/>
    </row>
    <row r="100" spans="1:12" ht="15.5" x14ac:dyDescent="0.35">
      <c r="A100" s="143" t="s">
        <v>20</v>
      </c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20">
        <f>SUM(L98:L99)</f>
        <v>0</v>
      </c>
    </row>
    <row r="101" spans="1:12" ht="15.5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 ht="15.5" x14ac:dyDescent="0.35">
      <c r="A102" s="154" t="s">
        <v>43</v>
      </c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</row>
    <row r="103" spans="1:12" ht="15.5" x14ac:dyDescent="0.35">
      <c r="A103" s="17">
        <v>5</v>
      </c>
      <c r="B103" s="158" t="s">
        <v>44</v>
      </c>
      <c r="C103" s="158"/>
      <c r="D103" s="158"/>
      <c r="E103" s="158"/>
      <c r="F103" s="158"/>
      <c r="G103" s="158"/>
      <c r="H103" s="158"/>
      <c r="I103" s="158"/>
      <c r="J103" s="158"/>
      <c r="K103" s="158"/>
      <c r="L103" s="18" t="s">
        <v>90</v>
      </c>
    </row>
    <row r="104" spans="1:12" ht="15.5" x14ac:dyDescent="0.35">
      <c r="A104" s="29" t="s">
        <v>73</v>
      </c>
      <c r="B104" s="153" t="s">
        <v>45</v>
      </c>
      <c r="C104" s="153"/>
      <c r="D104" s="153"/>
      <c r="E104" s="153"/>
      <c r="F104" s="153"/>
      <c r="G104" s="153"/>
      <c r="H104" s="153"/>
      <c r="I104" s="153"/>
      <c r="J104" s="153"/>
      <c r="K104" s="153"/>
      <c r="L104" s="30">
        <v>0</v>
      </c>
    </row>
    <row r="105" spans="1:12" ht="15.5" x14ac:dyDescent="0.35">
      <c r="A105" s="29" t="s">
        <v>74</v>
      </c>
      <c r="B105" s="153" t="s">
        <v>46</v>
      </c>
      <c r="C105" s="153"/>
      <c r="D105" s="153"/>
      <c r="E105" s="153"/>
      <c r="F105" s="153"/>
      <c r="G105" s="153"/>
      <c r="H105" s="153"/>
      <c r="I105" s="153"/>
      <c r="J105" s="153"/>
      <c r="K105" s="153"/>
      <c r="L105" s="30">
        <v>0</v>
      </c>
    </row>
    <row r="106" spans="1:12" ht="15.5" x14ac:dyDescent="0.35">
      <c r="A106" s="29" t="s">
        <v>75</v>
      </c>
      <c r="B106" s="153" t="s">
        <v>47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30">
        <v>0</v>
      </c>
    </row>
    <row r="107" spans="1:12" ht="15.5" x14ac:dyDescent="0.35">
      <c r="A107" s="29" t="s">
        <v>76</v>
      </c>
      <c r="B107" s="153" t="s">
        <v>48</v>
      </c>
      <c r="C107" s="153"/>
      <c r="D107" s="153"/>
      <c r="E107" s="153"/>
      <c r="F107" s="153"/>
      <c r="G107" s="153"/>
      <c r="H107" s="153"/>
      <c r="I107" s="153"/>
      <c r="J107" s="153"/>
      <c r="K107" s="153"/>
      <c r="L107" s="30">
        <v>0</v>
      </c>
    </row>
    <row r="108" spans="1:12" ht="15.5" x14ac:dyDescent="0.35">
      <c r="A108" s="143" t="s">
        <v>20</v>
      </c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  <c r="L108" s="20">
        <f>SUM(L104:L107)</f>
        <v>0</v>
      </c>
    </row>
    <row r="109" spans="1:12" ht="15.5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 ht="15.5" x14ac:dyDescent="0.35">
      <c r="A110" s="154" t="s">
        <v>49</v>
      </c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</row>
    <row r="111" spans="1:12" ht="15.5" x14ac:dyDescent="0.35">
      <c r="A111" s="17">
        <v>6</v>
      </c>
      <c r="B111" s="155" t="s">
        <v>50</v>
      </c>
      <c r="C111" s="155"/>
      <c r="D111" s="155"/>
      <c r="E111" s="155"/>
      <c r="F111" s="155"/>
      <c r="G111" s="155"/>
      <c r="H111" s="155"/>
      <c r="I111" s="155"/>
      <c r="J111" s="155"/>
      <c r="K111" s="18" t="s">
        <v>11</v>
      </c>
      <c r="L111" s="18" t="s">
        <v>90</v>
      </c>
    </row>
    <row r="112" spans="1:12" ht="15.5" x14ac:dyDescent="0.35">
      <c r="A112" s="10" t="s">
        <v>73</v>
      </c>
      <c r="B112" s="142" t="s">
        <v>51</v>
      </c>
      <c r="C112" s="142"/>
      <c r="D112" s="142"/>
      <c r="E112" s="142"/>
      <c r="F112" s="142"/>
      <c r="G112" s="142"/>
      <c r="H112" s="142"/>
      <c r="I112" s="142"/>
      <c r="J112" s="142"/>
      <c r="K112" s="27">
        <v>0</v>
      </c>
      <c r="L112" s="13">
        <f>L130*K112</f>
        <v>0</v>
      </c>
    </row>
    <row r="113" spans="1:12" ht="15.5" x14ac:dyDescent="0.35">
      <c r="A113" s="10" t="s">
        <v>74</v>
      </c>
      <c r="B113" s="142" t="s">
        <v>52</v>
      </c>
      <c r="C113" s="142"/>
      <c r="D113" s="142"/>
      <c r="E113" s="142"/>
      <c r="F113" s="142"/>
      <c r="G113" s="142"/>
      <c r="H113" s="142"/>
      <c r="I113" s="142"/>
      <c r="J113" s="142"/>
      <c r="K113" s="27">
        <v>0</v>
      </c>
      <c r="L113" s="13">
        <f>(L112+L130)*K113</f>
        <v>0</v>
      </c>
    </row>
    <row r="114" spans="1:12" ht="15.5" x14ac:dyDescent="0.35">
      <c r="A114" s="10" t="s">
        <v>75</v>
      </c>
      <c r="B114" s="142" t="s">
        <v>53</v>
      </c>
      <c r="C114" s="142"/>
      <c r="D114" s="142"/>
      <c r="E114" s="142"/>
      <c r="F114" s="142"/>
      <c r="G114" s="142"/>
      <c r="H114" s="142"/>
      <c r="I114" s="142"/>
      <c r="J114" s="142"/>
      <c r="K114" s="27">
        <v>0</v>
      </c>
      <c r="L114" s="13">
        <f>SUM(L115:L120)</f>
        <v>0</v>
      </c>
    </row>
    <row r="115" spans="1:12" ht="15.5" x14ac:dyDescent="0.35">
      <c r="A115" s="145" t="s">
        <v>116</v>
      </c>
      <c r="B115" s="145"/>
      <c r="C115" s="146" t="s">
        <v>54</v>
      </c>
      <c r="D115" s="142" t="s">
        <v>56</v>
      </c>
      <c r="E115" s="142"/>
      <c r="F115" s="142"/>
      <c r="G115" s="142"/>
      <c r="H115" s="142"/>
      <c r="I115" s="142"/>
      <c r="J115" s="142"/>
      <c r="K115" s="148">
        <v>0</v>
      </c>
      <c r="L115" s="156">
        <f>((L130+L112+L113)/(1-(K114)))*K115</f>
        <v>0</v>
      </c>
    </row>
    <row r="116" spans="1:12" ht="15.5" x14ac:dyDescent="0.35">
      <c r="A116" s="145"/>
      <c r="B116" s="145"/>
      <c r="C116" s="146"/>
      <c r="D116" s="142" t="s">
        <v>57</v>
      </c>
      <c r="E116" s="142"/>
      <c r="F116" s="142"/>
      <c r="G116" s="142"/>
      <c r="H116" s="142"/>
      <c r="I116" s="142"/>
      <c r="J116" s="142"/>
      <c r="K116" s="149"/>
      <c r="L116" s="157"/>
    </row>
    <row r="117" spans="1:12" x14ac:dyDescent="0.35">
      <c r="A117" s="145" t="s">
        <v>117</v>
      </c>
      <c r="B117" s="145"/>
      <c r="C117" s="146" t="s">
        <v>55</v>
      </c>
      <c r="D117" s="147" t="s">
        <v>58</v>
      </c>
      <c r="E117" s="147"/>
      <c r="F117" s="147"/>
      <c r="G117" s="147"/>
      <c r="H117" s="147"/>
      <c r="I117" s="147"/>
      <c r="J117" s="147"/>
      <c r="K117" s="148">
        <v>0</v>
      </c>
      <c r="L117" s="150">
        <f>((L130+L112+L113)/(1-(K114)))*K117</f>
        <v>0</v>
      </c>
    </row>
    <row r="118" spans="1:12" x14ac:dyDescent="0.35">
      <c r="A118" s="145"/>
      <c r="B118" s="145"/>
      <c r="C118" s="146"/>
      <c r="D118" s="147"/>
      <c r="E118" s="147"/>
      <c r="F118" s="147"/>
      <c r="G118" s="147"/>
      <c r="H118" s="147"/>
      <c r="I118" s="147"/>
      <c r="J118" s="147"/>
      <c r="K118" s="149"/>
      <c r="L118" s="151"/>
    </row>
    <row r="119" spans="1:12" x14ac:dyDescent="0.35">
      <c r="A119" s="145" t="s">
        <v>118</v>
      </c>
      <c r="B119" s="145"/>
      <c r="C119" s="146" t="s">
        <v>119</v>
      </c>
      <c r="D119" s="152"/>
      <c r="E119" s="152"/>
      <c r="F119" s="152"/>
      <c r="G119" s="152"/>
      <c r="H119" s="152"/>
      <c r="I119" s="152"/>
      <c r="J119" s="152"/>
      <c r="K119" s="148">
        <v>0</v>
      </c>
      <c r="L119" s="150">
        <v>0</v>
      </c>
    </row>
    <row r="120" spans="1:12" x14ac:dyDescent="0.35">
      <c r="A120" s="145"/>
      <c r="B120" s="145"/>
      <c r="C120" s="146"/>
      <c r="D120" s="152"/>
      <c r="E120" s="152"/>
      <c r="F120" s="152"/>
      <c r="G120" s="152"/>
      <c r="H120" s="152"/>
      <c r="I120" s="152"/>
      <c r="J120" s="152"/>
      <c r="K120" s="149"/>
      <c r="L120" s="151"/>
    </row>
    <row r="121" spans="1:12" ht="15.5" x14ac:dyDescent="0.35">
      <c r="A121" s="143" t="s">
        <v>20</v>
      </c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20">
        <f>SUM(L112:L114)</f>
        <v>0</v>
      </c>
    </row>
    <row r="122" spans="1:12" ht="15.5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 ht="27" customHeight="1" x14ac:dyDescent="0.35">
      <c r="A123" s="144" t="s">
        <v>59</v>
      </c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</row>
    <row r="124" spans="1:12" ht="15.5" x14ac:dyDescent="0.35">
      <c r="A124" s="143" t="s">
        <v>60</v>
      </c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  <c r="L124" s="23"/>
    </row>
    <row r="125" spans="1:12" ht="15.5" x14ac:dyDescent="0.35">
      <c r="A125" s="10" t="s">
        <v>73</v>
      </c>
      <c r="B125" s="142" t="s">
        <v>120</v>
      </c>
      <c r="C125" s="142"/>
      <c r="D125" s="142"/>
      <c r="E125" s="142"/>
      <c r="F125" s="142"/>
      <c r="G125" s="142"/>
      <c r="H125" s="142"/>
      <c r="I125" s="142"/>
      <c r="J125" s="142"/>
      <c r="K125" s="142"/>
      <c r="L125" s="13">
        <v>0</v>
      </c>
    </row>
    <row r="126" spans="1:12" ht="15.5" x14ac:dyDescent="0.35">
      <c r="A126" s="10" t="s">
        <v>74</v>
      </c>
      <c r="B126" s="142" t="s">
        <v>121</v>
      </c>
      <c r="C126" s="142"/>
      <c r="D126" s="142"/>
      <c r="E126" s="142"/>
      <c r="F126" s="142"/>
      <c r="G126" s="142"/>
      <c r="H126" s="142"/>
      <c r="I126" s="142"/>
      <c r="J126" s="142"/>
      <c r="K126" s="142"/>
      <c r="L126" s="13">
        <v>0</v>
      </c>
    </row>
    <row r="127" spans="1:12" ht="15.5" x14ac:dyDescent="0.35">
      <c r="A127" s="10" t="s">
        <v>75</v>
      </c>
      <c r="B127" s="142" t="s">
        <v>122</v>
      </c>
      <c r="C127" s="142"/>
      <c r="D127" s="142"/>
      <c r="E127" s="142"/>
      <c r="F127" s="142"/>
      <c r="G127" s="142"/>
      <c r="H127" s="142"/>
      <c r="I127" s="142"/>
      <c r="J127" s="142"/>
      <c r="K127" s="142"/>
      <c r="L127" s="13">
        <f>K76</f>
        <v>0</v>
      </c>
    </row>
    <row r="128" spans="1:12" ht="15.5" x14ac:dyDescent="0.35">
      <c r="A128" s="10" t="s">
        <v>76</v>
      </c>
      <c r="B128" s="142" t="s">
        <v>123</v>
      </c>
      <c r="C128" s="142"/>
      <c r="D128" s="142"/>
      <c r="E128" s="142"/>
      <c r="F128" s="142"/>
      <c r="G128" s="142"/>
      <c r="H128" s="142"/>
      <c r="I128" s="142"/>
      <c r="J128" s="142"/>
      <c r="K128" s="142"/>
      <c r="L128" s="13">
        <f>L100</f>
        <v>0</v>
      </c>
    </row>
    <row r="129" spans="1:12" ht="15.5" x14ac:dyDescent="0.35">
      <c r="A129" s="10" t="s">
        <v>91</v>
      </c>
      <c r="B129" s="142" t="s">
        <v>124</v>
      </c>
      <c r="C129" s="142"/>
      <c r="D129" s="142"/>
      <c r="E129" s="142"/>
      <c r="F129" s="142"/>
      <c r="G129" s="142"/>
      <c r="H129" s="142"/>
      <c r="I129" s="142"/>
      <c r="J129" s="142"/>
      <c r="K129" s="142"/>
      <c r="L129" s="13">
        <f>L108</f>
        <v>0</v>
      </c>
    </row>
    <row r="130" spans="1:12" ht="15.5" x14ac:dyDescent="0.35">
      <c r="A130" s="143" t="s">
        <v>61</v>
      </c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  <c r="L130" s="20">
        <f>SUM(L125:L129)</f>
        <v>0</v>
      </c>
    </row>
    <row r="131" spans="1:12" ht="15.5" x14ac:dyDescent="0.35">
      <c r="A131" s="10" t="s">
        <v>92</v>
      </c>
      <c r="B131" s="142" t="s">
        <v>62</v>
      </c>
      <c r="C131" s="142"/>
      <c r="D131" s="142"/>
      <c r="E131" s="142"/>
      <c r="F131" s="142"/>
      <c r="G131" s="142"/>
      <c r="H131" s="142"/>
      <c r="I131" s="142"/>
      <c r="J131" s="142"/>
      <c r="K131" s="142"/>
      <c r="L131" s="13">
        <v>0</v>
      </c>
    </row>
    <row r="132" spans="1:12" ht="15.5" x14ac:dyDescent="0.35">
      <c r="A132" s="143" t="s">
        <v>63</v>
      </c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20">
        <f>SUM(L130:L131)</f>
        <v>0</v>
      </c>
    </row>
  </sheetData>
  <mergeCells count="162"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A57:J57"/>
    <mergeCell ref="K57:L57"/>
    <mergeCell ref="A59:L59"/>
    <mergeCell ref="B60:J60"/>
    <mergeCell ref="K60:L60"/>
    <mergeCell ref="B56:J56"/>
    <mergeCell ref="K56:L56"/>
    <mergeCell ref="G53:H53"/>
    <mergeCell ref="I53:J53"/>
    <mergeCell ref="E54:F54"/>
    <mergeCell ref="G54:H54"/>
    <mergeCell ref="I54:J54"/>
    <mergeCell ref="A64:J64"/>
    <mergeCell ref="K64:L64"/>
    <mergeCell ref="A66:J66"/>
    <mergeCell ref="K66:L66"/>
    <mergeCell ref="A68:L68"/>
    <mergeCell ref="B69:J69"/>
    <mergeCell ref="B61:J61"/>
    <mergeCell ref="K61:L61"/>
    <mergeCell ref="B62:J62"/>
    <mergeCell ref="K62:L62"/>
    <mergeCell ref="B63:J63"/>
    <mergeCell ref="K63:L63"/>
    <mergeCell ref="A76:J76"/>
    <mergeCell ref="K76:L76"/>
    <mergeCell ref="A78:K78"/>
    <mergeCell ref="A80:L80"/>
    <mergeCell ref="A81:L81"/>
    <mergeCell ref="B82:J82"/>
    <mergeCell ref="B70:J70"/>
    <mergeCell ref="B71:J71"/>
    <mergeCell ref="B72:J72"/>
    <mergeCell ref="B73:J73"/>
    <mergeCell ref="B74:J74"/>
    <mergeCell ref="B75:J75"/>
    <mergeCell ref="A89:J89"/>
    <mergeCell ref="A91:L91"/>
    <mergeCell ref="B92:J92"/>
    <mergeCell ref="B93:J93"/>
    <mergeCell ref="A94:J94"/>
    <mergeCell ref="K94:L94"/>
    <mergeCell ref="B83:J83"/>
    <mergeCell ref="B84:J84"/>
    <mergeCell ref="B85:J85"/>
    <mergeCell ref="B86:J86"/>
    <mergeCell ref="B87:J87"/>
    <mergeCell ref="B88:J88"/>
    <mergeCell ref="B103:K103"/>
    <mergeCell ref="B104:K104"/>
    <mergeCell ref="B105:K105"/>
    <mergeCell ref="B106:K106"/>
    <mergeCell ref="B107:K107"/>
    <mergeCell ref="A108:K108"/>
    <mergeCell ref="A96:L96"/>
    <mergeCell ref="B97:K97"/>
    <mergeCell ref="B98:K98"/>
    <mergeCell ref="B99:K99"/>
    <mergeCell ref="A100:K100"/>
    <mergeCell ref="A102:L102"/>
    <mergeCell ref="L117:L118"/>
    <mergeCell ref="A110:L110"/>
    <mergeCell ref="B111:J111"/>
    <mergeCell ref="B112:J112"/>
    <mergeCell ref="B113:J113"/>
    <mergeCell ref="B114:J114"/>
    <mergeCell ref="A115:B116"/>
    <mergeCell ref="C115:C116"/>
    <mergeCell ref="D115:J115"/>
    <mergeCell ref="K115:K116"/>
    <mergeCell ref="L115:L116"/>
    <mergeCell ref="B129:K129"/>
    <mergeCell ref="A130:K130"/>
    <mergeCell ref="B131:K131"/>
    <mergeCell ref="A132:K132"/>
    <mergeCell ref="K54:L54"/>
    <mergeCell ref="B55:J55"/>
    <mergeCell ref="K55:L55"/>
    <mergeCell ref="A123:L123"/>
    <mergeCell ref="A124:K124"/>
    <mergeCell ref="B125:K125"/>
    <mergeCell ref="B126:K126"/>
    <mergeCell ref="B127:K127"/>
    <mergeCell ref="B128:K128"/>
    <mergeCell ref="A119:B120"/>
    <mergeCell ref="C119:C120"/>
    <mergeCell ref="D119:J120"/>
    <mergeCell ref="K119:K120"/>
    <mergeCell ref="L119:L120"/>
    <mergeCell ref="A121:K121"/>
    <mergeCell ref="D116:J116"/>
    <mergeCell ref="A117:B118"/>
    <mergeCell ref="C117:C118"/>
    <mergeCell ref="D117:J118"/>
    <mergeCell ref="K117:K118"/>
  </mergeCells>
  <pageMargins left="0.23622047244094491" right="0.23622047244094491" top="0.74803149606299213" bottom="0.74803149606299213" header="0.31496062992125984" footer="0.31496062992125984"/>
  <pageSetup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C1B8C-6691-4182-9D0C-FE5ABDE07288}">
  <sheetPr>
    <pageSetUpPr fitToPage="1"/>
  </sheetPr>
  <dimension ref="A1:L134"/>
  <sheetViews>
    <sheetView zoomScale="65" zoomScaleNormal="65" workbookViewId="0">
      <selection activeCell="C4" sqref="C4"/>
    </sheetView>
  </sheetViews>
  <sheetFormatPr defaultRowHeight="14.5" x14ac:dyDescent="0.35"/>
  <cols>
    <col min="2" max="2" width="17.1796875" customWidth="1"/>
    <col min="3" max="3" width="14.7265625" customWidth="1"/>
    <col min="11" max="11" width="10.7265625" customWidth="1"/>
    <col min="12" max="12" width="18.54296875" customWidth="1"/>
  </cols>
  <sheetData>
    <row r="1" spans="1:12" ht="15.5" x14ac:dyDescent="0.35">
      <c r="A1" s="2" t="s">
        <v>67</v>
      </c>
      <c r="B1" s="3"/>
      <c r="C1" s="4"/>
      <c r="D1" s="3"/>
      <c r="E1" s="3"/>
    </row>
    <row r="2" spans="1:12" ht="15.5" x14ac:dyDescent="0.35">
      <c r="A2" s="3"/>
      <c r="B2" s="3" t="s">
        <v>68</v>
      </c>
      <c r="C2" s="200" t="s">
        <v>201</v>
      </c>
      <c r="D2" s="200"/>
      <c r="E2" s="200"/>
    </row>
    <row r="3" spans="1:12" ht="15.5" x14ac:dyDescent="0.35">
      <c r="A3" s="3"/>
      <c r="B3" s="3" t="s">
        <v>69</v>
      </c>
      <c r="C3" s="201" t="s">
        <v>249</v>
      </c>
      <c r="D3" s="201"/>
      <c r="E3" s="201"/>
      <c r="I3">
        <v>0</v>
      </c>
    </row>
    <row r="4" spans="1:12" ht="15.5" x14ac:dyDescent="0.35">
      <c r="A4" s="3"/>
      <c r="B4" s="3" t="s">
        <v>70</v>
      </c>
      <c r="C4" s="98">
        <v>46192</v>
      </c>
      <c r="D4" s="28" t="s">
        <v>71</v>
      </c>
      <c r="E4" s="100">
        <v>0.375</v>
      </c>
      <c r="I4">
        <v>0</v>
      </c>
      <c r="J4">
        <v>0</v>
      </c>
    </row>
    <row r="5" spans="1:12" ht="15.5" x14ac:dyDescent="0.35">
      <c r="A5" s="2" t="s">
        <v>72</v>
      </c>
      <c r="B5" s="3"/>
      <c r="C5" s="4"/>
      <c r="D5" s="4"/>
      <c r="E5" s="3"/>
      <c r="I5">
        <v>0</v>
      </c>
      <c r="J5">
        <v>0</v>
      </c>
    </row>
    <row r="6" spans="1:12" ht="15.5" x14ac:dyDescent="0.35">
      <c r="A6" s="6" t="s">
        <v>73</v>
      </c>
      <c r="B6" s="202" t="s">
        <v>77</v>
      </c>
      <c r="C6" s="202"/>
      <c r="D6" s="202"/>
      <c r="E6" s="202"/>
      <c r="I6">
        <v>0</v>
      </c>
      <c r="J6">
        <v>0</v>
      </c>
    </row>
    <row r="7" spans="1:12" ht="15.5" x14ac:dyDescent="0.35">
      <c r="A7" s="6" t="s">
        <v>74</v>
      </c>
      <c r="B7" s="7" t="s">
        <v>78</v>
      </c>
      <c r="C7" s="3" t="s">
        <v>80</v>
      </c>
      <c r="D7" s="3"/>
      <c r="E7" s="3"/>
      <c r="F7" s="3"/>
      <c r="G7" s="3"/>
      <c r="H7" s="3"/>
      <c r="I7" s="3">
        <v>0</v>
      </c>
      <c r="J7">
        <v>0</v>
      </c>
    </row>
    <row r="8" spans="1:12" ht="15.5" x14ac:dyDescent="0.35">
      <c r="A8" s="6" t="s">
        <v>75</v>
      </c>
      <c r="B8" s="202" t="s">
        <v>133</v>
      </c>
      <c r="C8" s="202"/>
      <c r="D8" s="202"/>
      <c r="E8" s="202"/>
      <c r="F8" s="202"/>
      <c r="G8" s="202"/>
      <c r="H8" s="202"/>
      <c r="I8" s="202"/>
      <c r="J8">
        <v>0</v>
      </c>
    </row>
    <row r="9" spans="1:12" ht="15.5" x14ac:dyDescent="0.35">
      <c r="A9" s="6" t="s">
        <v>76</v>
      </c>
      <c r="B9" s="7" t="s">
        <v>79</v>
      </c>
      <c r="C9" s="5"/>
      <c r="D9" s="3"/>
      <c r="E9" s="3"/>
      <c r="I9">
        <v>0</v>
      </c>
      <c r="J9">
        <v>0</v>
      </c>
    </row>
    <row r="10" spans="1:12" x14ac:dyDescent="0.35">
      <c r="C10" s="1"/>
    </row>
    <row r="11" spans="1:12" ht="15.5" x14ac:dyDescent="0.35">
      <c r="A11" s="3"/>
      <c r="B11" s="8" t="s">
        <v>81</v>
      </c>
      <c r="C11" s="4"/>
      <c r="D11" s="3"/>
      <c r="E11" s="3"/>
      <c r="F11" s="3"/>
      <c r="G11" s="3"/>
      <c r="H11" s="3"/>
      <c r="I11" s="3">
        <v>0</v>
      </c>
      <c r="J11" s="3"/>
      <c r="K11" s="3"/>
      <c r="L11" s="3"/>
    </row>
    <row r="12" spans="1:12" ht="15.5" x14ac:dyDescent="0.35">
      <c r="A12" s="203" t="s">
        <v>82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12" ht="15.5" x14ac:dyDescent="0.35">
      <c r="A13" s="199" t="s">
        <v>83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</row>
    <row r="14" spans="1:12" ht="15.5" x14ac:dyDescent="0.35">
      <c r="A14" s="9">
        <v>1</v>
      </c>
      <c r="B14" s="159" t="s">
        <v>84</v>
      </c>
      <c r="C14" s="159"/>
      <c r="D14" s="159"/>
      <c r="E14" s="159"/>
      <c r="F14" s="159"/>
      <c r="G14" s="159"/>
      <c r="H14" s="159"/>
      <c r="I14" s="159"/>
      <c r="J14" s="145" t="s">
        <v>219</v>
      </c>
      <c r="K14" s="145"/>
      <c r="L14" s="145"/>
    </row>
    <row r="15" spans="1:12" ht="15.5" x14ac:dyDescent="0.35">
      <c r="A15" s="9">
        <v>2</v>
      </c>
      <c r="B15" s="159" t="s">
        <v>85</v>
      </c>
      <c r="C15" s="159"/>
      <c r="D15" s="159"/>
      <c r="E15" s="159"/>
      <c r="F15" s="159"/>
      <c r="G15" s="159"/>
      <c r="H15" s="159"/>
      <c r="I15" s="159"/>
      <c r="J15" s="145" t="s">
        <v>132</v>
      </c>
      <c r="K15" s="145"/>
      <c r="L15" s="145"/>
    </row>
    <row r="16" spans="1:12" ht="15.5" x14ac:dyDescent="0.35">
      <c r="A16" s="9">
        <v>3</v>
      </c>
      <c r="B16" s="159" t="s">
        <v>86</v>
      </c>
      <c r="C16" s="159"/>
      <c r="D16" s="159"/>
      <c r="E16" s="159"/>
      <c r="F16" s="159"/>
      <c r="G16" s="159"/>
      <c r="H16" s="159"/>
      <c r="I16" s="159"/>
      <c r="J16" s="180"/>
      <c r="K16" s="180"/>
      <c r="L16" s="180"/>
    </row>
    <row r="17" spans="1:12" ht="54" customHeight="1" x14ac:dyDescent="0.35">
      <c r="A17" s="9">
        <v>4</v>
      </c>
      <c r="B17" s="189" t="s">
        <v>87</v>
      </c>
      <c r="C17" s="189"/>
      <c r="D17" s="189"/>
      <c r="E17" s="189"/>
      <c r="F17" s="189"/>
      <c r="G17" s="189"/>
      <c r="H17" s="189"/>
      <c r="I17" s="189"/>
      <c r="J17" s="213" t="s">
        <v>244</v>
      </c>
      <c r="K17" s="213"/>
      <c r="L17" s="213"/>
    </row>
    <row r="18" spans="1:12" ht="15.5" x14ac:dyDescent="0.35">
      <c r="A18" s="9">
        <v>5</v>
      </c>
      <c r="B18" s="159" t="s">
        <v>88</v>
      </c>
      <c r="C18" s="159"/>
      <c r="D18" s="159"/>
      <c r="E18" s="159"/>
      <c r="F18" s="159"/>
      <c r="G18" s="159"/>
      <c r="H18" s="159"/>
      <c r="I18" s="159"/>
      <c r="J18" s="145">
        <v>2026</v>
      </c>
      <c r="K18" s="145"/>
      <c r="L18" s="145"/>
    </row>
    <row r="20" spans="1:12" ht="15.5" x14ac:dyDescent="0.35">
      <c r="A20" s="154" t="s">
        <v>64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</row>
    <row r="21" spans="1:12" ht="15.5" x14ac:dyDescent="0.35">
      <c r="A21" s="22">
        <v>1</v>
      </c>
      <c r="B21" s="158" t="s">
        <v>89</v>
      </c>
      <c r="C21" s="158"/>
      <c r="D21" s="158"/>
      <c r="E21" s="158"/>
      <c r="F21" s="158"/>
      <c r="G21" s="158"/>
      <c r="H21" s="158"/>
      <c r="I21" s="158"/>
      <c r="J21" s="163" t="s">
        <v>90</v>
      </c>
      <c r="K21" s="163"/>
      <c r="L21" s="163"/>
    </row>
    <row r="22" spans="1:12" ht="15.5" x14ac:dyDescent="0.35">
      <c r="A22" s="10" t="s">
        <v>73</v>
      </c>
      <c r="B22" s="159" t="s">
        <v>94</v>
      </c>
      <c r="C22" s="159"/>
      <c r="D22" s="159"/>
      <c r="E22" s="159"/>
      <c r="F22" s="159"/>
      <c r="G22" s="159"/>
      <c r="H22" s="159"/>
      <c r="I22" s="159"/>
      <c r="J22" s="169">
        <f>J16</f>
        <v>0</v>
      </c>
      <c r="K22" s="152"/>
      <c r="L22" s="152"/>
    </row>
    <row r="23" spans="1:12" ht="15.5" x14ac:dyDescent="0.35">
      <c r="A23" s="10" t="s">
        <v>74</v>
      </c>
      <c r="B23" s="142" t="s">
        <v>95</v>
      </c>
      <c r="C23" s="142"/>
      <c r="D23" s="10" t="s">
        <v>14</v>
      </c>
      <c r="E23" s="10" t="s">
        <v>65</v>
      </c>
      <c r="F23" s="193">
        <f>J22</f>
        <v>0</v>
      </c>
      <c r="G23" s="194"/>
      <c r="H23" s="195">
        <v>0.3</v>
      </c>
      <c r="I23" s="196"/>
      <c r="J23" s="197">
        <f>F23*H23</f>
        <v>0</v>
      </c>
      <c r="K23" s="197"/>
      <c r="L23" s="197"/>
    </row>
    <row r="24" spans="1:12" ht="15.5" x14ac:dyDescent="0.35">
      <c r="A24" s="10" t="s">
        <v>75</v>
      </c>
      <c r="B24" s="142" t="s">
        <v>96</v>
      </c>
      <c r="C24" s="142"/>
      <c r="D24" s="10" t="s">
        <v>14</v>
      </c>
      <c r="E24" s="10" t="s">
        <v>66</v>
      </c>
      <c r="F24" s="190"/>
      <c r="G24" s="191"/>
      <c r="H24" s="191"/>
      <c r="I24" s="192"/>
      <c r="J24" s="169"/>
      <c r="K24" s="169"/>
      <c r="L24" s="169"/>
    </row>
    <row r="25" spans="1:12" ht="15.5" x14ac:dyDescent="0.35">
      <c r="A25" s="10" t="s">
        <v>76</v>
      </c>
      <c r="B25" s="142" t="s">
        <v>97</v>
      </c>
      <c r="C25" s="142"/>
      <c r="D25" s="142"/>
      <c r="E25" s="142"/>
      <c r="F25" s="142"/>
      <c r="G25" s="142"/>
      <c r="H25" s="142"/>
      <c r="I25" s="142"/>
      <c r="J25" s="169"/>
      <c r="K25" s="169"/>
      <c r="L25" s="169"/>
    </row>
    <row r="26" spans="1:12" ht="15.5" x14ac:dyDescent="0.35">
      <c r="A26" s="10" t="s">
        <v>91</v>
      </c>
      <c r="B26" s="142" t="s">
        <v>98</v>
      </c>
      <c r="C26" s="142"/>
      <c r="D26" s="142"/>
      <c r="E26" s="142"/>
      <c r="F26" s="142"/>
      <c r="G26" s="142"/>
      <c r="H26" s="142"/>
      <c r="I26" s="142"/>
      <c r="J26" s="169"/>
      <c r="K26" s="169"/>
      <c r="L26" s="169"/>
    </row>
    <row r="27" spans="1:12" ht="15.5" x14ac:dyDescent="0.35">
      <c r="A27" s="10" t="s">
        <v>92</v>
      </c>
      <c r="B27" s="147" t="s">
        <v>99</v>
      </c>
      <c r="C27" s="147"/>
      <c r="D27" s="147"/>
      <c r="E27" s="147"/>
      <c r="F27" s="147"/>
      <c r="G27" s="147"/>
      <c r="H27" s="147"/>
      <c r="I27" s="147"/>
      <c r="J27" s="169"/>
      <c r="K27" s="169"/>
      <c r="L27" s="169"/>
    </row>
    <row r="28" spans="1:12" ht="15.5" x14ac:dyDescent="0.35">
      <c r="A28" s="10" t="s">
        <v>93</v>
      </c>
      <c r="B28" s="189" t="s">
        <v>100</v>
      </c>
      <c r="C28" s="189"/>
      <c r="D28" s="189"/>
      <c r="E28" s="189"/>
      <c r="F28" s="189"/>
      <c r="G28" s="189"/>
      <c r="H28" s="189"/>
      <c r="I28" s="189"/>
      <c r="J28" s="169"/>
      <c r="K28" s="169"/>
      <c r="L28" s="169"/>
    </row>
    <row r="29" spans="1:12" ht="15.5" x14ac:dyDescent="0.35">
      <c r="A29" s="163" t="s">
        <v>101</v>
      </c>
      <c r="B29" s="163"/>
      <c r="C29" s="163"/>
      <c r="D29" s="163"/>
      <c r="E29" s="163"/>
      <c r="F29" s="163"/>
      <c r="G29" s="163"/>
      <c r="H29" s="163"/>
      <c r="I29" s="163"/>
      <c r="J29" s="166">
        <f>SUM(J22:J28)</f>
        <v>0</v>
      </c>
      <c r="K29" s="166"/>
      <c r="L29" s="166"/>
    </row>
    <row r="30" spans="1:12" ht="22.5" customHeight="1" x14ac:dyDescent="0.35"/>
    <row r="31" spans="1:12" ht="15.5" x14ac:dyDescent="0.35">
      <c r="A31" s="154" t="s">
        <v>102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ht="15.5" x14ac:dyDescent="0.35">
      <c r="A32" s="188" t="s">
        <v>103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1:12" ht="15.5" x14ac:dyDescent="0.35">
      <c r="A33" s="17" t="s">
        <v>104</v>
      </c>
      <c r="B33" s="182" t="s">
        <v>105</v>
      </c>
      <c r="C33" s="183"/>
      <c r="D33" s="183"/>
      <c r="E33" s="183"/>
      <c r="F33" s="183"/>
      <c r="G33" s="183"/>
      <c r="H33" s="183"/>
      <c r="I33" s="183"/>
      <c r="J33" s="184"/>
      <c r="K33" s="18" t="s">
        <v>11</v>
      </c>
      <c r="L33" s="18" t="s">
        <v>90</v>
      </c>
    </row>
    <row r="34" spans="1:12" ht="15.5" x14ac:dyDescent="0.35">
      <c r="A34" s="10" t="s">
        <v>73</v>
      </c>
      <c r="B34" s="159" t="s">
        <v>106</v>
      </c>
      <c r="C34" s="159"/>
      <c r="D34" s="159"/>
      <c r="E34" s="159"/>
      <c r="F34" s="159"/>
      <c r="G34" s="159"/>
      <c r="H34" s="159"/>
      <c r="I34" s="159"/>
      <c r="J34" s="159"/>
      <c r="K34" s="12">
        <v>0</v>
      </c>
      <c r="L34" s="13">
        <f>K34*J29</f>
        <v>0</v>
      </c>
    </row>
    <row r="35" spans="1:12" ht="15.5" x14ac:dyDescent="0.35">
      <c r="A35" s="10" t="s">
        <v>74</v>
      </c>
      <c r="B35" s="159" t="s">
        <v>0</v>
      </c>
      <c r="C35" s="159"/>
      <c r="D35" s="159"/>
      <c r="E35" s="159"/>
      <c r="F35" s="159"/>
      <c r="G35" s="159"/>
      <c r="H35" s="159"/>
      <c r="I35" s="159"/>
      <c r="J35" s="159"/>
      <c r="K35" s="12">
        <v>0</v>
      </c>
      <c r="L35" s="13">
        <f>K35*J29</f>
        <v>0</v>
      </c>
    </row>
    <row r="36" spans="1:12" ht="15.5" x14ac:dyDescent="0.35">
      <c r="A36" s="163" t="s">
        <v>20</v>
      </c>
      <c r="B36" s="163"/>
      <c r="C36" s="163"/>
      <c r="D36" s="163"/>
      <c r="E36" s="163"/>
      <c r="F36" s="163"/>
      <c r="G36" s="163"/>
      <c r="H36" s="163"/>
      <c r="I36" s="163"/>
      <c r="J36" s="163"/>
      <c r="K36" s="25">
        <f>SUM(K34:K35)</f>
        <v>0</v>
      </c>
      <c r="L36" s="95">
        <f>SUM(L34:L35)</f>
        <v>0</v>
      </c>
    </row>
    <row r="38" spans="1:12" ht="15.5" x14ac:dyDescent="0.35">
      <c r="A38" s="188" t="s">
        <v>1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</row>
    <row r="39" spans="1:12" ht="15.5" x14ac:dyDescent="0.35">
      <c r="A39" s="17" t="s">
        <v>107</v>
      </c>
      <c r="B39" s="182" t="s">
        <v>2</v>
      </c>
      <c r="C39" s="183"/>
      <c r="D39" s="183"/>
      <c r="E39" s="183"/>
      <c r="F39" s="183"/>
      <c r="G39" s="183"/>
      <c r="H39" s="183"/>
      <c r="I39" s="183"/>
      <c r="J39" s="184"/>
      <c r="K39" s="18" t="s">
        <v>11</v>
      </c>
      <c r="L39" s="21" t="s">
        <v>90</v>
      </c>
    </row>
    <row r="40" spans="1:12" ht="15.5" x14ac:dyDescent="0.35">
      <c r="A40" s="10" t="s">
        <v>73</v>
      </c>
      <c r="B40" s="189" t="s">
        <v>3</v>
      </c>
      <c r="C40" s="189"/>
      <c r="D40" s="189"/>
      <c r="E40" s="189"/>
      <c r="F40" s="189"/>
      <c r="G40" s="189"/>
      <c r="H40" s="189"/>
      <c r="I40" s="189"/>
      <c r="J40" s="189"/>
      <c r="K40" s="14">
        <v>0</v>
      </c>
      <c r="L40" s="15">
        <f t="shared" ref="L40:L47" si="0">TRUNC(($J$29+$L$36)*K40,2)</f>
        <v>0</v>
      </c>
    </row>
    <row r="41" spans="1:12" ht="15.5" x14ac:dyDescent="0.35">
      <c r="A41" s="10" t="s">
        <v>74</v>
      </c>
      <c r="B41" s="159" t="s">
        <v>4</v>
      </c>
      <c r="C41" s="159"/>
      <c r="D41" s="159"/>
      <c r="E41" s="159"/>
      <c r="F41" s="159"/>
      <c r="G41" s="159"/>
      <c r="H41" s="159"/>
      <c r="I41" s="159"/>
      <c r="J41" s="159"/>
      <c r="K41" s="12">
        <v>0</v>
      </c>
      <c r="L41" s="15">
        <f t="shared" si="0"/>
        <v>0</v>
      </c>
    </row>
    <row r="42" spans="1:12" ht="15.5" x14ac:dyDescent="0.35">
      <c r="A42" s="10" t="s">
        <v>75</v>
      </c>
      <c r="B42" s="142" t="s">
        <v>5</v>
      </c>
      <c r="C42" s="142"/>
      <c r="D42" s="142"/>
      <c r="E42" s="10"/>
      <c r="F42" s="187"/>
      <c r="G42" s="187"/>
      <c r="H42" s="10"/>
      <c r="I42" s="187"/>
      <c r="J42" s="187"/>
      <c r="K42" s="12">
        <v>0</v>
      </c>
      <c r="L42" s="15">
        <f t="shared" si="0"/>
        <v>0</v>
      </c>
    </row>
    <row r="43" spans="1:12" ht="15.5" x14ac:dyDescent="0.35">
      <c r="A43" s="10" t="s">
        <v>76</v>
      </c>
      <c r="B43" s="159" t="s">
        <v>6</v>
      </c>
      <c r="C43" s="159"/>
      <c r="D43" s="159"/>
      <c r="E43" s="159"/>
      <c r="F43" s="159"/>
      <c r="G43" s="159"/>
      <c r="H43" s="159"/>
      <c r="I43" s="159"/>
      <c r="J43" s="159"/>
      <c r="K43" s="12">
        <v>0</v>
      </c>
      <c r="L43" s="15">
        <f t="shared" si="0"/>
        <v>0</v>
      </c>
    </row>
    <row r="44" spans="1:12" ht="15.5" x14ac:dyDescent="0.35">
      <c r="A44" s="10" t="s">
        <v>91</v>
      </c>
      <c r="B44" s="159" t="s">
        <v>7</v>
      </c>
      <c r="C44" s="159"/>
      <c r="D44" s="159"/>
      <c r="E44" s="159"/>
      <c r="F44" s="159"/>
      <c r="G44" s="159"/>
      <c r="H44" s="159"/>
      <c r="I44" s="159"/>
      <c r="J44" s="159"/>
      <c r="K44" s="12">
        <v>0</v>
      </c>
      <c r="L44" s="15">
        <f t="shared" si="0"/>
        <v>0</v>
      </c>
    </row>
    <row r="45" spans="1:12" ht="15.5" x14ac:dyDescent="0.35">
      <c r="A45" s="10" t="s">
        <v>92</v>
      </c>
      <c r="B45" s="159" t="s">
        <v>8</v>
      </c>
      <c r="C45" s="159"/>
      <c r="D45" s="159"/>
      <c r="E45" s="159"/>
      <c r="F45" s="159"/>
      <c r="G45" s="159"/>
      <c r="H45" s="159"/>
      <c r="I45" s="159"/>
      <c r="J45" s="159"/>
      <c r="K45" s="12">
        <v>0</v>
      </c>
      <c r="L45" s="15">
        <f t="shared" si="0"/>
        <v>0</v>
      </c>
    </row>
    <row r="46" spans="1:12" ht="15.5" x14ac:dyDescent="0.35">
      <c r="A46" s="10" t="s">
        <v>93</v>
      </c>
      <c r="B46" s="159" t="s">
        <v>9</v>
      </c>
      <c r="C46" s="159"/>
      <c r="D46" s="159"/>
      <c r="E46" s="159"/>
      <c r="F46" s="159"/>
      <c r="G46" s="159"/>
      <c r="H46" s="159"/>
      <c r="I46" s="159"/>
      <c r="J46" s="159"/>
      <c r="K46" s="12">
        <v>0</v>
      </c>
      <c r="L46" s="15">
        <f t="shared" si="0"/>
        <v>0</v>
      </c>
    </row>
    <row r="47" spans="1:12" ht="15.5" x14ac:dyDescent="0.35">
      <c r="A47" s="10" t="s">
        <v>111</v>
      </c>
      <c r="B47" s="159" t="s">
        <v>10</v>
      </c>
      <c r="C47" s="159"/>
      <c r="D47" s="159"/>
      <c r="E47" s="159"/>
      <c r="F47" s="159"/>
      <c r="G47" s="159"/>
      <c r="H47" s="159"/>
      <c r="I47" s="159"/>
      <c r="J47" s="159"/>
      <c r="K47" s="16">
        <v>0</v>
      </c>
      <c r="L47" s="15">
        <f t="shared" si="0"/>
        <v>0</v>
      </c>
    </row>
    <row r="48" spans="1:12" ht="15.5" x14ac:dyDescent="0.35">
      <c r="A48" s="143" t="s">
        <v>20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9">
        <f>SUM(K40:K47)</f>
        <v>0</v>
      </c>
      <c r="L48" s="20">
        <f>SUM(L40:L47)</f>
        <v>0</v>
      </c>
    </row>
    <row r="50" spans="1:12" ht="15.5" x14ac:dyDescent="0.35">
      <c r="A50" s="181" t="s">
        <v>12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</row>
    <row r="51" spans="1:12" ht="15.5" x14ac:dyDescent="0.35">
      <c r="A51" s="17" t="s">
        <v>108</v>
      </c>
      <c r="B51" s="182" t="s">
        <v>13</v>
      </c>
      <c r="C51" s="183"/>
      <c r="D51" s="183"/>
      <c r="E51" s="183"/>
      <c r="F51" s="183"/>
      <c r="G51" s="183"/>
      <c r="H51" s="183"/>
      <c r="I51" s="183"/>
      <c r="J51" s="184"/>
      <c r="K51" s="185" t="s">
        <v>90</v>
      </c>
      <c r="L51" s="186"/>
    </row>
    <row r="52" spans="1:12" ht="15.5" x14ac:dyDescent="0.35">
      <c r="A52" s="152" t="s">
        <v>73</v>
      </c>
      <c r="B52" s="189" t="s">
        <v>109</v>
      </c>
      <c r="C52" s="10" t="s">
        <v>14</v>
      </c>
      <c r="D52" s="10" t="s">
        <v>16</v>
      </c>
      <c r="E52" s="152" t="s">
        <v>17</v>
      </c>
      <c r="F52" s="152"/>
      <c r="G52" s="152" t="s">
        <v>18</v>
      </c>
      <c r="H52" s="152"/>
      <c r="I52" s="152" t="s">
        <v>19</v>
      </c>
      <c r="J52" s="152"/>
      <c r="K52" s="180">
        <v>0</v>
      </c>
      <c r="L52" s="180"/>
    </row>
    <row r="53" spans="1:12" ht="15.5" x14ac:dyDescent="0.35">
      <c r="A53" s="152"/>
      <c r="B53" s="189"/>
      <c r="C53" s="10" t="s">
        <v>15</v>
      </c>
      <c r="D53" s="13">
        <v>0</v>
      </c>
      <c r="E53" s="179">
        <v>2</v>
      </c>
      <c r="F53" s="179"/>
      <c r="G53" s="179">
        <v>22</v>
      </c>
      <c r="H53" s="179"/>
      <c r="I53" s="169">
        <v>0</v>
      </c>
      <c r="J53" s="169"/>
      <c r="K53" s="180"/>
      <c r="L53" s="180"/>
    </row>
    <row r="54" spans="1:12" ht="15.5" x14ac:dyDescent="0.35">
      <c r="A54" s="145" t="s">
        <v>74</v>
      </c>
      <c r="B54" s="189" t="s">
        <v>110</v>
      </c>
      <c r="C54" s="189"/>
      <c r="D54" s="10">
        <v>2</v>
      </c>
      <c r="E54" s="152" t="s">
        <v>16</v>
      </c>
      <c r="F54" s="152"/>
      <c r="G54" s="152" t="s">
        <v>18</v>
      </c>
      <c r="H54" s="152"/>
      <c r="I54" s="152" t="s">
        <v>19</v>
      </c>
      <c r="J54" s="152"/>
      <c r="K54" s="175">
        <v>0</v>
      </c>
      <c r="L54" s="176"/>
    </row>
    <row r="55" spans="1:12" ht="15.5" x14ac:dyDescent="0.35">
      <c r="A55" s="145"/>
      <c r="B55" s="189"/>
      <c r="C55" s="189"/>
      <c r="D55" s="10" t="s">
        <v>15</v>
      </c>
      <c r="E55" s="169">
        <v>0</v>
      </c>
      <c r="F55" s="169"/>
      <c r="G55" s="179">
        <v>22</v>
      </c>
      <c r="H55" s="179"/>
      <c r="I55" s="169"/>
      <c r="J55" s="169"/>
      <c r="K55" s="177"/>
      <c r="L55" s="178"/>
    </row>
    <row r="56" spans="1:12" ht="15.5" x14ac:dyDescent="0.35">
      <c r="A56" s="10" t="s">
        <v>75</v>
      </c>
      <c r="B56" s="142" t="s">
        <v>218</v>
      </c>
      <c r="C56" s="142"/>
      <c r="D56" s="142"/>
      <c r="E56" s="142"/>
      <c r="F56" s="142"/>
      <c r="G56" s="142"/>
      <c r="H56" s="142"/>
      <c r="I56" s="142"/>
      <c r="J56" s="142"/>
      <c r="K56" s="169"/>
      <c r="L56" s="169"/>
    </row>
    <row r="57" spans="1:12" ht="15.5" x14ac:dyDescent="0.35">
      <c r="A57" s="10" t="s">
        <v>76</v>
      </c>
      <c r="B57" s="139" t="s">
        <v>217</v>
      </c>
      <c r="C57" s="140"/>
      <c r="D57" s="140"/>
      <c r="E57" s="140"/>
      <c r="F57" s="140"/>
      <c r="G57" s="140"/>
      <c r="H57" s="140"/>
      <c r="I57" s="140"/>
      <c r="J57" s="141"/>
      <c r="K57" s="180"/>
      <c r="L57" s="180"/>
    </row>
    <row r="58" spans="1:12" ht="15.5" x14ac:dyDescent="0.35">
      <c r="A58" s="10" t="s">
        <v>91</v>
      </c>
      <c r="B58" s="139" t="s">
        <v>216</v>
      </c>
      <c r="C58" s="140"/>
      <c r="D58" s="140"/>
      <c r="E58" s="140"/>
      <c r="F58" s="140"/>
      <c r="G58" s="140"/>
      <c r="H58" s="140"/>
      <c r="I58" s="140"/>
      <c r="J58" s="141"/>
      <c r="K58" s="180">
        <v>0</v>
      </c>
      <c r="L58" s="180"/>
    </row>
    <row r="59" spans="1:12" ht="16.5" customHeight="1" x14ac:dyDescent="0.35">
      <c r="A59" s="143" t="s">
        <v>20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66">
        <f>SUM(K52:K58)</f>
        <v>0</v>
      </c>
      <c r="L59" s="166"/>
    </row>
    <row r="60" spans="1:12" ht="55.5" customHeight="1" x14ac:dyDescent="0.35"/>
    <row r="61" spans="1:12" ht="15.5" x14ac:dyDescent="0.35">
      <c r="A61" s="170" t="s">
        <v>21</v>
      </c>
      <c r="B61" s="170"/>
      <c r="C61" s="170"/>
      <c r="D61" s="170"/>
      <c r="E61" s="170"/>
      <c r="F61" s="170"/>
      <c r="G61" s="170"/>
      <c r="H61" s="170"/>
      <c r="I61" s="170"/>
      <c r="J61" s="170"/>
      <c r="K61" s="170"/>
      <c r="L61" s="170"/>
    </row>
    <row r="62" spans="1:12" ht="15.5" x14ac:dyDescent="0.35">
      <c r="A62" s="17">
        <v>2</v>
      </c>
      <c r="B62" s="171" t="s">
        <v>22</v>
      </c>
      <c r="C62" s="171"/>
      <c r="D62" s="171"/>
      <c r="E62" s="171"/>
      <c r="F62" s="171"/>
      <c r="G62" s="171"/>
      <c r="H62" s="171"/>
      <c r="I62" s="171"/>
      <c r="J62" s="171"/>
      <c r="K62" s="172" t="s">
        <v>90</v>
      </c>
      <c r="L62" s="173"/>
    </row>
    <row r="63" spans="1:12" ht="15.5" x14ac:dyDescent="0.35">
      <c r="A63" s="10" t="s">
        <v>104</v>
      </c>
      <c r="B63" s="142" t="s">
        <v>23</v>
      </c>
      <c r="C63" s="142"/>
      <c r="D63" s="142"/>
      <c r="E63" s="142"/>
      <c r="F63" s="142"/>
      <c r="G63" s="142"/>
      <c r="H63" s="142"/>
      <c r="I63" s="142"/>
      <c r="J63" s="142"/>
      <c r="K63" s="169">
        <f>L36</f>
        <v>0</v>
      </c>
      <c r="L63" s="169"/>
    </row>
    <row r="64" spans="1:12" ht="15.5" x14ac:dyDescent="0.35">
      <c r="A64" s="10" t="s">
        <v>107</v>
      </c>
      <c r="B64" s="142" t="s">
        <v>2</v>
      </c>
      <c r="C64" s="142"/>
      <c r="D64" s="142"/>
      <c r="E64" s="142"/>
      <c r="F64" s="142"/>
      <c r="G64" s="142"/>
      <c r="H64" s="142"/>
      <c r="I64" s="142"/>
      <c r="J64" s="142"/>
      <c r="K64" s="169">
        <f>L48</f>
        <v>0</v>
      </c>
      <c r="L64" s="169"/>
    </row>
    <row r="65" spans="1:12" ht="15.5" x14ac:dyDescent="0.35">
      <c r="A65" s="10" t="s">
        <v>108</v>
      </c>
      <c r="B65" s="142" t="s">
        <v>13</v>
      </c>
      <c r="C65" s="142"/>
      <c r="D65" s="142"/>
      <c r="E65" s="142"/>
      <c r="F65" s="142"/>
      <c r="G65" s="142"/>
      <c r="H65" s="142"/>
      <c r="I65" s="142"/>
      <c r="J65" s="142"/>
      <c r="K65" s="169">
        <f>K59</f>
        <v>0</v>
      </c>
      <c r="L65" s="169"/>
    </row>
    <row r="66" spans="1:12" ht="15.5" x14ac:dyDescent="0.35">
      <c r="A66" s="143" t="s">
        <v>20</v>
      </c>
      <c r="B66" s="143"/>
      <c r="C66" s="143"/>
      <c r="D66" s="143"/>
      <c r="E66" s="143"/>
      <c r="F66" s="143"/>
      <c r="G66" s="143"/>
      <c r="H66" s="143"/>
      <c r="I66" s="143"/>
      <c r="J66" s="143"/>
      <c r="K66" s="166">
        <f>SUM(K63:K65)</f>
        <v>0</v>
      </c>
      <c r="L66" s="166"/>
    </row>
    <row r="67" spans="1:12" ht="15.5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ht="15.5" x14ac:dyDescent="0.35">
      <c r="A68" s="167" t="s">
        <v>211</v>
      </c>
      <c r="B68" s="167"/>
      <c r="C68" s="167"/>
      <c r="D68" s="167"/>
      <c r="E68" s="167"/>
      <c r="F68" s="167"/>
      <c r="G68" s="167"/>
      <c r="H68" s="167"/>
      <c r="I68" s="167"/>
      <c r="J68" s="167"/>
      <c r="K68" s="168">
        <v>0</v>
      </c>
      <c r="L68" s="168"/>
    </row>
    <row r="69" spans="1:12" ht="15.5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5.5" x14ac:dyDescent="0.35">
      <c r="A70" s="154" t="s">
        <v>24</v>
      </c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</row>
    <row r="71" spans="1:12" ht="15.5" x14ac:dyDescent="0.35">
      <c r="A71" s="17">
        <v>3</v>
      </c>
      <c r="B71" s="158" t="s">
        <v>31</v>
      </c>
      <c r="C71" s="158"/>
      <c r="D71" s="158"/>
      <c r="E71" s="158"/>
      <c r="F71" s="158"/>
      <c r="G71" s="158"/>
      <c r="H71" s="158"/>
      <c r="I71" s="158"/>
      <c r="J71" s="158"/>
      <c r="K71" s="18" t="s">
        <v>11</v>
      </c>
      <c r="L71" s="18" t="s">
        <v>90</v>
      </c>
    </row>
    <row r="72" spans="1:12" ht="15.5" x14ac:dyDescent="0.35">
      <c r="A72" s="10" t="s">
        <v>73</v>
      </c>
      <c r="B72" s="159" t="s">
        <v>25</v>
      </c>
      <c r="C72" s="159"/>
      <c r="D72" s="159"/>
      <c r="E72" s="159"/>
      <c r="F72" s="159"/>
      <c r="G72" s="159"/>
      <c r="H72" s="159"/>
      <c r="I72" s="159"/>
      <c r="J72" s="159"/>
      <c r="K72" s="12">
        <v>0</v>
      </c>
      <c r="L72" s="13">
        <f>K72*$K$68</f>
        <v>0</v>
      </c>
    </row>
    <row r="73" spans="1:12" ht="15.5" x14ac:dyDescent="0.35">
      <c r="A73" s="10" t="s">
        <v>74</v>
      </c>
      <c r="B73" s="159" t="s">
        <v>26</v>
      </c>
      <c r="C73" s="159"/>
      <c r="D73" s="159"/>
      <c r="E73" s="159"/>
      <c r="F73" s="159"/>
      <c r="G73" s="159"/>
      <c r="H73" s="159"/>
      <c r="I73" s="159"/>
      <c r="J73" s="159"/>
      <c r="K73" s="12">
        <v>0</v>
      </c>
      <c r="L73" s="13">
        <f>K73*$K$68</f>
        <v>0</v>
      </c>
    </row>
    <row r="74" spans="1:12" ht="15.5" x14ac:dyDescent="0.35">
      <c r="A74" s="10" t="s">
        <v>75</v>
      </c>
      <c r="B74" s="159" t="s">
        <v>27</v>
      </c>
      <c r="C74" s="159"/>
      <c r="D74" s="159"/>
      <c r="E74" s="159"/>
      <c r="F74" s="159"/>
      <c r="G74" s="159"/>
      <c r="H74" s="159"/>
      <c r="I74" s="159"/>
      <c r="J74" s="159"/>
      <c r="K74" s="12">
        <v>0</v>
      </c>
      <c r="L74" s="13">
        <f>K74*L72</f>
        <v>0</v>
      </c>
    </row>
    <row r="75" spans="1:12" ht="15.5" x14ac:dyDescent="0.35">
      <c r="A75" s="10" t="s">
        <v>76</v>
      </c>
      <c r="B75" s="159" t="s">
        <v>28</v>
      </c>
      <c r="C75" s="159"/>
      <c r="D75" s="159"/>
      <c r="E75" s="159"/>
      <c r="F75" s="159"/>
      <c r="G75" s="159"/>
      <c r="H75" s="159"/>
      <c r="I75" s="159"/>
      <c r="J75" s="159"/>
      <c r="K75" s="12">
        <v>0</v>
      </c>
      <c r="L75" s="13">
        <f>K75*(J29+K66)</f>
        <v>0</v>
      </c>
    </row>
    <row r="76" spans="1:12" ht="15.5" x14ac:dyDescent="0.35">
      <c r="A76" s="10" t="s">
        <v>91</v>
      </c>
      <c r="B76" s="159" t="s">
        <v>29</v>
      </c>
      <c r="C76" s="159"/>
      <c r="D76" s="159"/>
      <c r="E76" s="159"/>
      <c r="F76" s="159"/>
      <c r="G76" s="159"/>
      <c r="H76" s="159"/>
      <c r="I76" s="159"/>
      <c r="J76" s="159"/>
      <c r="K76" s="12">
        <f>K48*K75</f>
        <v>0</v>
      </c>
      <c r="L76" s="13">
        <f>K76*(J29+K66)</f>
        <v>0</v>
      </c>
    </row>
    <row r="77" spans="1:12" ht="15.5" x14ac:dyDescent="0.35">
      <c r="A77" s="10" t="s">
        <v>92</v>
      </c>
      <c r="B77" s="159" t="s">
        <v>30</v>
      </c>
      <c r="C77" s="159"/>
      <c r="D77" s="159"/>
      <c r="E77" s="159"/>
      <c r="F77" s="159"/>
      <c r="G77" s="159"/>
      <c r="H77" s="159"/>
      <c r="I77" s="159"/>
      <c r="J77" s="159"/>
      <c r="K77" s="12">
        <v>0</v>
      </c>
      <c r="L77" s="13">
        <f>K77*L75</f>
        <v>0</v>
      </c>
    </row>
    <row r="78" spans="1:12" ht="15.5" x14ac:dyDescent="0.35">
      <c r="A78" s="163" t="s">
        <v>20</v>
      </c>
      <c r="B78" s="163"/>
      <c r="C78" s="163"/>
      <c r="D78" s="163"/>
      <c r="E78" s="163"/>
      <c r="F78" s="163"/>
      <c r="G78" s="163"/>
      <c r="H78" s="163"/>
      <c r="I78" s="163"/>
      <c r="J78" s="163"/>
      <c r="K78" s="166">
        <f>SUM(L72:L77)</f>
        <v>0</v>
      </c>
      <c r="L78" s="143"/>
    </row>
    <row r="79" spans="1:12" ht="15.5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ht="15.5" x14ac:dyDescent="0.35">
      <c r="A80" s="165" t="s">
        <v>32</v>
      </c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24">
        <v>0</v>
      </c>
    </row>
    <row r="81" spans="1:12" ht="15.5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 ht="15.5" x14ac:dyDescent="0.35">
      <c r="A82" s="154" t="s">
        <v>33</v>
      </c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</row>
    <row r="83" spans="1:12" ht="15.5" x14ac:dyDescent="0.35">
      <c r="A83" s="163" t="s">
        <v>34</v>
      </c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</row>
    <row r="84" spans="1:12" ht="15.5" x14ac:dyDescent="0.35">
      <c r="A84" s="17" t="s">
        <v>125</v>
      </c>
      <c r="B84" s="158" t="s">
        <v>35</v>
      </c>
      <c r="C84" s="158"/>
      <c r="D84" s="158"/>
      <c r="E84" s="158"/>
      <c r="F84" s="158"/>
      <c r="G84" s="158"/>
      <c r="H84" s="158"/>
      <c r="I84" s="158"/>
      <c r="J84" s="158"/>
      <c r="K84" s="18" t="s">
        <v>11</v>
      </c>
      <c r="L84" s="18" t="s">
        <v>90</v>
      </c>
    </row>
    <row r="85" spans="1:12" ht="15.5" x14ac:dyDescent="0.35">
      <c r="A85" s="10" t="s">
        <v>73</v>
      </c>
      <c r="B85" s="159" t="s">
        <v>36</v>
      </c>
      <c r="C85" s="159"/>
      <c r="D85" s="159"/>
      <c r="E85" s="159"/>
      <c r="F85" s="159"/>
      <c r="G85" s="159"/>
      <c r="H85" s="159"/>
      <c r="I85" s="159"/>
      <c r="J85" s="159"/>
      <c r="K85" s="12">
        <v>0</v>
      </c>
      <c r="L85" s="13">
        <f>K85*$L$80</f>
        <v>0</v>
      </c>
    </row>
    <row r="86" spans="1:12" ht="15.5" x14ac:dyDescent="0.35">
      <c r="A86" s="10" t="s">
        <v>74</v>
      </c>
      <c r="B86" s="159" t="s">
        <v>37</v>
      </c>
      <c r="C86" s="159"/>
      <c r="D86" s="159"/>
      <c r="E86" s="159"/>
      <c r="F86" s="159"/>
      <c r="G86" s="159"/>
      <c r="H86" s="159"/>
      <c r="I86" s="159"/>
      <c r="J86" s="159"/>
      <c r="K86" s="12">
        <v>0</v>
      </c>
      <c r="L86" s="13">
        <f t="shared" ref="L86:L90" si="1">K86*$L$80</f>
        <v>0</v>
      </c>
    </row>
    <row r="87" spans="1:12" ht="15.5" x14ac:dyDescent="0.35">
      <c r="A87" s="10" t="s">
        <v>75</v>
      </c>
      <c r="B87" s="159" t="s">
        <v>38</v>
      </c>
      <c r="C87" s="159"/>
      <c r="D87" s="159"/>
      <c r="E87" s="159"/>
      <c r="F87" s="159"/>
      <c r="G87" s="159"/>
      <c r="H87" s="159"/>
      <c r="I87" s="159"/>
      <c r="J87" s="159"/>
      <c r="K87" s="12">
        <v>0</v>
      </c>
      <c r="L87" s="13">
        <f t="shared" si="1"/>
        <v>0</v>
      </c>
    </row>
    <row r="88" spans="1:12" ht="15.5" x14ac:dyDescent="0.35">
      <c r="A88" s="10" t="s">
        <v>76</v>
      </c>
      <c r="B88" s="159" t="s">
        <v>39</v>
      </c>
      <c r="C88" s="159"/>
      <c r="D88" s="159"/>
      <c r="E88" s="159"/>
      <c r="F88" s="159"/>
      <c r="G88" s="159"/>
      <c r="H88" s="159"/>
      <c r="I88" s="159"/>
      <c r="J88" s="159"/>
      <c r="K88" s="12">
        <v>0</v>
      </c>
      <c r="L88" s="13">
        <f t="shared" si="1"/>
        <v>0</v>
      </c>
    </row>
    <row r="89" spans="1:12" ht="15.5" x14ac:dyDescent="0.35">
      <c r="A89" s="10" t="s">
        <v>91</v>
      </c>
      <c r="B89" s="159" t="s">
        <v>40</v>
      </c>
      <c r="C89" s="159"/>
      <c r="D89" s="159"/>
      <c r="E89" s="159"/>
      <c r="F89" s="159"/>
      <c r="G89" s="159"/>
      <c r="H89" s="159"/>
      <c r="I89" s="159"/>
      <c r="J89" s="159"/>
      <c r="K89" s="12">
        <v>0</v>
      </c>
      <c r="L89" s="13">
        <f t="shared" si="1"/>
        <v>0</v>
      </c>
    </row>
    <row r="90" spans="1:12" ht="15.5" x14ac:dyDescent="0.35">
      <c r="A90" s="10" t="s">
        <v>92</v>
      </c>
      <c r="B90" s="159" t="s">
        <v>41</v>
      </c>
      <c r="C90" s="159"/>
      <c r="D90" s="159"/>
      <c r="E90" s="159"/>
      <c r="F90" s="159"/>
      <c r="G90" s="159"/>
      <c r="H90" s="159"/>
      <c r="I90" s="159"/>
      <c r="J90" s="159"/>
      <c r="K90" s="12">
        <v>0</v>
      </c>
      <c r="L90" s="13">
        <f t="shared" si="1"/>
        <v>0</v>
      </c>
    </row>
    <row r="91" spans="1:12" ht="19.5" customHeight="1" x14ac:dyDescent="0.35">
      <c r="A91" s="163" t="s">
        <v>20</v>
      </c>
      <c r="B91" s="163"/>
      <c r="C91" s="163"/>
      <c r="D91" s="163"/>
      <c r="E91" s="163"/>
      <c r="F91" s="163"/>
      <c r="G91" s="163"/>
      <c r="H91" s="163"/>
      <c r="I91" s="163"/>
      <c r="J91" s="163"/>
      <c r="K91" s="25">
        <f>SUM(K85:K90)</f>
        <v>0</v>
      </c>
      <c r="L91" s="20">
        <f>SUM(L85:L90)</f>
        <v>0</v>
      </c>
    </row>
    <row r="92" spans="1:12" ht="28.5" customHeight="1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 ht="15.5" x14ac:dyDescent="0.35">
      <c r="A93" s="164" t="s">
        <v>112</v>
      </c>
      <c r="B93" s="164"/>
      <c r="C93" s="164"/>
      <c r="D93" s="164"/>
      <c r="E93" s="164"/>
      <c r="F93" s="164"/>
      <c r="G93" s="164"/>
      <c r="H93" s="164"/>
      <c r="I93" s="164"/>
      <c r="J93" s="164"/>
      <c r="K93" s="164"/>
      <c r="L93" s="164"/>
    </row>
    <row r="94" spans="1:12" ht="15.5" x14ac:dyDescent="0.35">
      <c r="A94" s="17" t="s">
        <v>126</v>
      </c>
      <c r="B94" s="158" t="s">
        <v>114</v>
      </c>
      <c r="C94" s="158"/>
      <c r="D94" s="158"/>
      <c r="E94" s="158"/>
      <c r="F94" s="158"/>
      <c r="G94" s="158"/>
      <c r="H94" s="158"/>
      <c r="I94" s="158"/>
      <c r="J94" s="158"/>
      <c r="K94" s="18" t="s">
        <v>11</v>
      </c>
      <c r="L94" s="18" t="s">
        <v>90</v>
      </c>
    </row>
    <row r="95" spans="1:12" ht="15.5" x14ac:dyDescent="0.35">
      <c r="A95" s="10" t="s">
        <v>73</v>
      </c>
      <c r="B95" s="159" t="s">
        <v>113</v>
      </c>
      <c r="C95" s="159"/>
      <c r="D95" s="159"/>
      <c r="E95" s="159"/>
      <c r="F95" s="159"/>
      <c r="G95" s="159"/>
      <c r="H95" s="159"/>
      <c r="I95" s="159"/>
      <c r="J95" s="159"/>
      <c r="K95" s="11"/>
      <c r="L95" s="11"/>
    </row>
    <row r="96" spans="1:12" ht="15.5" x14ac:dyDescent="0.35">
      <c r="A96" s="143" t="s">
        <v>20</v>
      </c>
      <c r="B96" s="143"/>
      <c r="C96" s="143"/>
      <c r="D96" s="143"/>
      <c r="E96" s="143"/>
      <c r="F96" s="143"/>
      <c r="G96" s="143"/>
      <c r="H96" s="143"/>
      <c r="I96" s="143"/>
      <c r="J96" s="143"/>
      <c r="K96" s="160"/>
      <c r="L96" s="160"/>
    </row>
    <row r="97" spans="1:12" ht="15.5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 ht="15.5" x14ac:dyDescent="0.35">
      <c r="A98" s="161" t="s">
        <v>115</v>
      </c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</row>
    <row r="99" spans="1:12" ht="15.5" x14ac:dyDescent="0.35">
      <c r="A99" s="26">
        <v>4</v>
      </c>
      <c r="B99" s="162" t="s">
        <v>22</v>
      </c>
      <c r="C99" s="162"/>
      <c r="D99" s="162"/>
      <c r="E99" s="162"/>
      <c r="F99" s="162"/>
      <c r="G99" s="162"/>
      <c r="H99" s="162"/>
      <c r="I99" s="162"/>
      <c r="J99" s="162"/>
      <c r="K99" s="162"/>
      <c r="L99" s="17" t="s">
        <v>90</v>
      </c>
    </row>
    <row r="100" spans="1:12" ht="15.5" x14ac:dyDescent="0.35">
      <c r="A100" s="10" t="s">
        <v>125</v>
      </c>
      <c r="B100" s="142" t="s">
        <v>35</v>
      </c>
      <c r="C100" s="142"/>
      <c r="D100" s="142"/>
      <c r="E100" s="142"/>
      <c r="F100" s="142"/>
      <c r="G100" s="142"/>
      <c r="H100" s="142"/>
      <c r="I100" s="142"/>
      <c r="J100" s="142"/>
      <c r="K100" s="142"/>
      <c r="L100" s="13">
        <f>L91</f>
        <v>0</v>
      </c>
    </row>
    <row r="101" spans="1:12" ht="15.5" x14ac:dyDescent="0.35">
      <c r="A101" s="10" t="s">
        <v>126</v>
      </c>
      <c r="B101" s="142" t="s">
        <v>42</v>
      </c>
      <c r="C101" s="142"/>
      <c r="D101" s="142"/>
      <c r="E101" s="142"/>
      <c r="F101" s="142"/>
      <c r="G101" s="142"/>
      <c r="H101" s="142"/>
      <c r="I101" s="142"/>
      <c r="J101" s="142"/>
      <c r="K101" s="142"/>
      <c r="L101" s="13"/>
    </row>
    <row r="102" spans="1:12" ht="15.5" x14ac:dyDescent="0.35">
      <c r="A102" s="143" t="s">
        <v>20</v>
      </c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20">
        <f>SUM(L100:L101)</f>
        <v>0</v>
      </c>
    </row>
    <row r="103" spans="1:12" ht="15.5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ht="15.5" x14ac:dyDescent="0.35">
      <c r="A104" s="154" t="s">
        <v>43</v>
      </c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</row>
    <row r="105" spans="1:12" ht="15.5" x14ac:dyDescent="0.35">
      <c r="A105" s="17">
        <v>5</v>
      </c>
      <c r="B105" s="158" t="s">
        <v>44</v>
      </c>
      <c r="C105" s="158"/>
      <c r="D105" s="158"/>
      <c r="E105" s="158"/>
      <c r="F105" s="158"/>
      <c r="G105" s="158"/>
      <c r="H105" s="158"/>
      <c r="I105" s="158"/>
      <c r="J105" s="158"/>
      <c r="K105" s="158"/>
      <c r="L105" s="18">
        <v>0</v>
      </c>
    </row>
    <row r="106" spans="1:12" ht="15.5" x14ac:dyDescent="0.35">
      <c r="A106" s="29" t="s">
        <v>73</v>
      </c>
      <c r="B106" s="153" t="s">
        <v>45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30">
        <v>0</v>
      </c>
    </row>
    <row r="107" spans="1:12" ht="15.5" x14ac:dyDescent="0.35">
      <c r="A107" s="29" t="s">
        <v>74</v>
      </c>
      <c r="B107" s="153" t="s">
        <v>46</v>
      </c>
      <c r="C107" s="153"/>
      <c r="D107" s="153"/>
      <c r="E107" s="153"/>
      <c r="F107" s="153"/>
      <c r="G107" s="153"/>
      <c r="H107" s="153"/>
      <c r="I107" s="153"/>
      <c r="J107" s="153"/>
      <c r="K107" s="153"/>
      <c r="L107" s="30">
        <v>0</v>
      </c>
    </row>
    <row r="108" spans="1:12" ht="15.5" x14ac:dyDescent="0.35">
      <c r="A108" s="29" t="s">
        <v>75</v>
      </c>
      <c r="B108" s="153" t="s">
        <v>47</v>
      </c>
      <c r="C108" s="153"/>
      <c r="D108" s="153"/>
      <c r="E108" s="153"/>
      <c r="F108" s="153"/>
      <c r="G108" s="153"/>
      <c r="H108" s="153"/>
      <c r="I108" s="153"/>
      <c r="J108" s="153"/>
      <c r="K108" s="153"/>
      <c r="L108" s="30">
        <v>0</v>
      </c>
    </row>
    <row r="109" spans="1:12" ht="15.5" x14ac:dyDescent="0.35">
      <c r="A109" s="29" t="s">
        <v>76</v>
      </c>
      <c r="B109" s="153" t="s">
        <v>48</v>
      </c>
      <c r="C109" s="153"/>
      <c r="D109" s="153"/>
      <c r="E109" s="153"/>
      <c r="F109" s="153"/>
      <c r="G109" s="153"/>
      <c r="H109" s="153"/>
      <c r="I109" s="153"/>
      <c r="J109" s="153"/>
      <c r="K109" s="153"/>
      <c r="L109" s="30">
        <v>0</v>
      </c>
    </row>
    <row r="110" spans="1:12" ht="15.5" x14ac:dyDescent="0.35">
      <c r="A110" s="143" t="s">
        <v>20</v>
      </c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  <c r="L110" s="20">
        <f>SUM(L106:L109)</f>
        <v>0</v>
      </c>
    </row>
    <row r="111" spans="1:12" ht="15.5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 ht="15.5" x14ac:dyDescent="0.35">
      <c r="A112" s="154" t="s">
        <v>49</v>
      </c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</row>
    <row r="113" spans="1:12" ht="15.5" x14ac:dyDescent="0.35">
      <c r="A113" s="17">
        <v>6</v>
      </c>
      <c r="B113" s="155" t="s">
        <v>50</v>
      </c>
      <c r="C113" s="155"/>
      <c r="D113" s="155"/>
      <c r="E113" s="155"/>
      <c r="F113" s="155"/>
      <c r="G113" s="155"/>
      <c r="H113" s="155"/>
      <c r="I113" s="155"/>
      <c r="J113" s="155"/>
      <c r="K113" s="101">
        <v>0</v>
      </c>
      <c r="L113" s="18" t="s">
        <v>90</v>
      </c>
    </row>
    <row r="114" spans="1:12" ht="15.5" x14ac:dyDescent="0.35">
      <c r="A114" s="10" t="s">
        <v>73</v>
      </c>
      <c r="B114" s="142" t="s">
        <v>51</v>
      </c>
      <c r="C114" s="142"/>
      <c r="D114" s="142"/>
      <c r="E114" s="142"/>
      <c r="F114" s="142"/>
      <c r="G114" s="142"/>
      <c r="H114" s="142"/>
      <c r="I114" s="142"/>
      <c r="J114" s="142"/>
      <c r="K114" s="27">
        <v>0</v>
      </c>
      <c r="L114" s="13">
        <f>L132*K114</f>
        <v>0</v>
      </c>
    </row>
    <row r="115" spans="1:12" ht="15.5" x14ac:dyDescent="0.35">
      <c r="A115" s="10" t="s">
        <v>74</v>
      </c>
      <c r="B115" s="142" t="s">
        <v>52</v>
      </c>
      <c r="C115" s="142"/>
      <c r="D115" s="142"/>
      <c r="E115" s="142"/>
      <c r="F115" s="142"/>
      <c r="G115" s="142"/>
      <c r="H115" s="142"/>
      <c r="I115" s="142"/>
      <c r="J115" s="142"/>
      <c r="K115" s="27">
        <v>0</v>
      </c>
      <c r="L115" s="13">
        <f>(L114+L132)*K115</f>
        <v>0</v>
      </c>
    </row>
    <row r="116" spans="1:12" ht="15.5" x14ac:dyDescent="0.35">
      <c r="A116" s="10" t="s">
        <v>75</v>
      </c>
      <c r="B116" s="142" t="s">
        <v>53</v>
      </c>
      <c r="C116" s="142"/>
      <c r="D116" s="142"/>
      <c r="E116" s="142"/>
      <c r="F116" s="142"/>
      <c r="G116" s="142"/>
      <c r="H116" s="142"/>
      <c r="I116" s="142"/>
      <c r="J116" s="142"/>
      <c r="K116" s="27">
        <v>0</v>
      </c>
      <c r="L116" s="13">
        <v>0</v>
      </c>
    </row>
    <row r="117" spans="1:12" ht="15.5" x14ac:dyDescent="0.35">
      <c r="A117" s="145" t="s">
        <v>116</v>
      </c>
      <c r="B117" s="145"/>
      <c r="C117" s="146" t="s">
        <v>54</v>
      </c>
      <c r="D117" s="142" t="s">
        <v>56</v>
      </c>
      <c r="E117" s="142"/>
      <c r="F117" s="142"/>
      <c r="G117" s="142"/>
      <c r="H117" s="142"/>
      <c r="I117" s="142"/>
      <c r="J117" s="142"/>
      <c r="K117" s="148">
        <v>0</v>
      </c>
      <c r="L117" s="156">
        <v>0</v>
      </c>
    </row>
    <row r="118" spans="1:12" ht="15.5" x14ac:dyDescent="0.35">
      <c r="A118" s="145"/>
      <c r="B118" s="145"/>
      <c r="C118" s="146"/>
      <c r="D118" s="142" t="s">
        <v>57</v>
      </c>
      <c r="E118" s="142"/>
      <c r="F118" s="142"/>
      <c r="G118" s="142"/>
      <c r="H118" s="142"/>
      <c r="I118" s="142"/>
      <c r="J118" s="142"/>
      <c r="K118" s="149"/>
      <c r="L118" s="157"/>
    </row>
    <row r="119" spans="1:12" x14ac:dyDescent="0.35">
      <c r="A119" s="145" t="s">
        <v>117</v>
      </c>
      <c r="B119" s="145"/>
      <c r="C119" s="146" t="s">
        <v>55</v>
      </c>
      <c r="D119" s="147" t="s">
        <v>58</v>
      </c>
      <c r="E119" s="147"/>
      <c r="F119" s="147"/>
      <c r="G119" s="147"/>
      <c r="H119" s="147"/>
      <c r="I119" s="147"/>
      <c r="J119" s="147"/>
      <c r="K119" s="148">
        <v>0</v>
      </c>
      <c r="L119" s="150">
        <v>0</v>
      </c>
    </row>
    <row r="120" spans="1:12" x14ac:dyDescent="0.35">
      <c r="A120" s="145"/>
      <c r="B120" s="145"/>
      <c r="C120" s="146"/>
      <c r="D120" s="147"/>
      <c r="E120" s="147"/>
      <c r="F120" s="147"/>
      <c r="G120" s="147"/>
      <c r="H120" s="147"/>
      <c r="I120" s="147"/>
      <c r="J120" s="147"/>
      <c r="K120" s="149"/>
      <c r="L120" s="151"/>
    </row>
    <row r="121" spans="1:12" x14ac:dyDescent="0.35">
      <c r="A121" s="145" t="s">
        <v>118</v>
      </c>
      <c r="B121" s="145"/>
      <c r="C121" s="146" t="s">
        <v>119</v>
      </c>
      <c r="D121" s="152"/>
      <c r="E121" s="152"/>
      <c r="F121" s="152"/>
      <c r="G121" s="152"/>
      <c r="H121" s="152"/>
      <c r="I121" s="152"/>
      <c r="J121" s="152"/>
      <c r="K121" s="148">
        <v>0</v>
      </c>
      <c r="L121" s="150">
        <v>0</v>
      </c>
    </row>
    <row r="122" spans="1:12" x14ac:dyDescent="0.35">
      <c r="A122" s="145"/>
      <c r="B122" s="145"/>
      <c r="C122" s="146"/>
      <c r="D122" s="152"/>
      <c r="E122" s="152"/>
      <c r="F122" s="152"/>
      <c r="G122" s="152"/>
      <c r="H122" s="152"/>
      <c r="I122" s="152"/>
      <c r="J122" s="152"/>
      <c r="K122" s="149"/>
      <c r="L122" s="151"/>
    </row>
    <row r="123" spans="1:12" ht="27" customHeight="1" x14ac:dyDescent="0.35">
      <c r="A123" s="143" t="s">
        <v>20</v>
      </c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20">
        <f>SUM(L114:L116)</f>
        <v>0</v>
      </c>
    </row>
    <row r="124" spans="1:12" ht="15.5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 ht="15.5" x14ac:dyDescent="0.35">
      <c r="A125" s="144" t="s">
        <v>59</v>
      </c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</row>
    <row r="126" spans="1:12" ht="15.5" x14ac:dyDescent="0.35">
      <c r="A126" s="143" t="s">
        <v>60</v>
      </c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23"/>
    </row>
    <row r="127" spans="1:12" ht="15.5" x14ac:dyDescent="0.35">
      <c r="A127" s="10" t="s">
        <v>73</v>
      </c>
      <c r="B127" s="142" t="s">
        <v>120</v>
      </c>
      <c r="C127" s="142"/>
      <c r="D127" s="142"/>
      <c r="E127" s="142"/>
      <c r="F127" s="142"/>
      <c r="G127" s="142"/>
      <c r="H127" s="142"/>
      <c r="I127" s="142"/>
      <c r="J127" s="142"/>
      <c r="K127" s="142"/>
      <c r="L127" s="13">
        <v>0</v>
      </c>
    </row>
    <row r="128" spans="1:12" ht="15.5" x14ac:dyDescent="0.35">
      <c r="A128" s="10" t="s">
        <v>74</v>
      </c>
      <c r="B128" s="142" t="s">
        <v>121</v>
      </c>
      <c r="C128" s="142"/>
      <c r="D128" s="142"/>
      <c r="E128" s="142"/>
      <c r="F128" s="142"/>
      <c r="G128" s="142"/>
      <c r="H128" s="142"/>
      <c r="I128" s="142"/>
      <c r="J128" s="142"/>
      <c r="K128" s="142"/>
      <c r="L128" s="13">
        <f>K66</f>
        <v>0</v>
      </c>
    </row>
    <row r="129" spans="1:12" ht="15.5" x14ac:dyDescent="0.35">
      <c r="A129" s="10" t="s">
        <v>75</v>
      </c>
      <c r="B129" s="142" t="s">
        <v>122</v>
      </c>
      <c r="C129" s="142"/>
      <c r="D129" s="142"/>
      <c r="E129" s="142"/>
      <c r="F129" s="142"/>
      <c r="G129" s="142"/>
      <c r="H129" s="142"/>
      <c r="I129" s="142"/>
      <c r="J129" s="142"/>
      <c r="K129" s="142"/>
      <c r="L129" s="13">
        <f>K78</f>
        <v>0</v>
      </c>
    </row>
    <row r="130" spans="1:12" ht="15.5" x14ac:dyDescent="0.35">
      <c r="A130" s="10" t="s">
        <v>76</v>
      </c>
      <c r="B130" s="142" t="s">
        <v>123</v>
      </c>
      <c r="C130" s="142"/>
      <c r="D130" s="142"/>
      <c r="E130" s="142"/>
      <c r="F130" s="142"/>
      <c r="G130" s="142"/>
      <c r="H130" s="142"/>
      <c r="I130" s="142"/>
      <c r="J130" s="142"/>
      <c r="K130" s="142"/>
      <c r="L130" s="13">
        <f>L102</f>
        <v>0</v>
      </c>
    </row>
    <row r="131" spans="1:12" ht="15.5" x14ac:dyDescent="0.35">
      <c r="A131" s="10" t="s">
        <v>91</v>
      </c>
      <c r="B131" s="142" t="s">
        <v>124</v>
      </c>
      <c r="C131" s="142"/>
      <c r="D131" s="142"/>
      <c r="E131" s="142"/>
      <c r="F131" s="142"/>
      <c r="G131" s="142"/>
      <c r="H131" s="142"/>
      <c r="I131" s="142"/>
      <c r="J131" s="142"/>
      <c r="K131" s="142"/>
      <c r="L131" s="13">
        <v>0</v>
      </c>
    </row>
    <row r="132" spans="1:12" ht="15.5" x14ac:dyDescent="0.35">
      <c r="A132" s="143" t="s">
        <v>61</v>
      </c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20">
        <f>SUM(L127:L131)</f>
        <v>0</v>
      </c>
    </row>
    <row r="133" spans="1:12" ht="15.5" x14ac:dyDescent="0.35">
      <c r="A133" s="10" t="s">
        <v>92</v>
      </c>
      <c r="B133" s="142" t="s">
        <v>62</v>
      </c>
      <c r="C133" s="142"/>
      <c r="D133" s="142"/>
      <c r="E133" s="142"/>
      <c r="F133" s="142"/>
      <c r="G133" s="142"/>
      <c r="H133" s="142"/>
      <c r="I133" s="142"/>
      <c r="J133" s="142"/>
      <c r="K133" s="142"/>
      <c r="L133" s="13">
        <f>L123</f>
        <v>0</v>
      </c>
    </row>
    <row r="134" spans="1:12" ht="15.5" x14ac:dyDescent="0.35">
      <c r="A134" s="143" t="s">
        <v>63</v>
      </c>
      <c r="B134" s="143"/>
      <c r="C134" s="143"/>
      <c r="D134" s="143"/>
      <c r="E134" s="143"/>
      <c r="F134" s="143"/>
      <c r="G134" s="143"/>
      <c r="H134" s="143"/>
      <c r="I134" s="143"/>
      <c r="J134" s="143"/>
      <c r="K134" s="143"/>
      <c r="L134" s="20">
        <f>SUM(L132:L133)</f>
        <v>0</v>
      </c>
    </row>
  </sheetData>
  <mergeCells count="169">
    <mergeCell ref="C2:E2"/>
    <mergeCell ref="C3:E3"/>
    <mergeCell ref="B6:E6"/>
    <mergeCell ref="B8:I8"/>
    <mergeCell ref="A12:L12"/>
    <mergeCell ref="A13:L13"/>
    <mergeCell ref="B17:I17"/>
    <mergeCell ref="J17:L17"/>
    <mergeCell ref="B18:I18"/>
    <mergeCell ref="J18:L18"/>
    <mergeCell ref="A20:L20"/>
    <mergeCell ref="B21:I21"/>
    <mergeCell ref="J21:L21"/>
    <mergeCell ref="B14:I14"/>
    <mergeCell ref="J14:L14"/>
    <mergeCell ref="B15:I15"/>
    <mergeCell ref="J15:L15"/>
    <mergeCell ref="B16:I16"/>
    <mergeCell ref="J16:L16"/>
    <mergeCell ref="B24:C24"/>
    <mergeCell ref="F24:I24"/>
    <mergeCell ref="J24:L24"/>
    <mergeCell ref="B25:I25"/>
    <mergeCell ref="J25:L25"/>
    <mergeCell ref="B26:I26"/>
    <mergeCell ref="J26:L26"/>
    <mergeCell ref="B22:I22"/>
    <mergeCell ref="J22:L22"/>
    <mergeCell ref="B23:C23"/>
    <mergeCell ref="F23:G23"/>
    <mergeCell ref="H23:I23"/>
    <mergeCell ref="J23:L23"/>
    <mergeCell ref="A31:L31"/>
    <mergeCell ref="A32:L32"/>
    <mergeCell ref="B33:J33"/>
    <mergeCell ref="B34:J34"/>
    <mergeCell ref="B35:J35"/>
    <mergeCell ref="A36:J36"/>
    <mergeCell ref="B27:I27"/>
    <mergeCell ref="J27:L27"/>
    <mergeCell ref="B28:I28"/>
    <mergeCell ref="J28:L28"/>
    <mergeCell ref="A29:I29"/>
    <mergeCell ref="J29:L29"/>
    <mergeCell ref="B43:J43"/>
    <mergeCell ref="B44:J44"/>
    <mergeCell ref="B45:J45"/>
    <mergeCell ref="B46:J46"/>
    <mergeCell ref="B47:J47"/>
    <mergeCell ref="A48:J48"/>
    <mergeCell ref="A38:L38"/>
    <mergeCell ref="B39:J39"/>
    <mergeCell ref="B40:J40"/>
    <mergeCell ref="B41:J41"/>
    <mergeCell ref="B42:D42"/>
    <mergeCell ref="F42:G42"/>
    <mergeCell ref="I42:J42"/>
    <mergeCell ref="G53:H53"/>
    <mergeCell ref="I53:J53"/>
    <mergeCell ref="A54:A55"/>
    <mergeCell ref="B54:C55"/>
    <mergeCell ref="E54:F54"/>
    <mergeCell ref="G54:H54"/>
    <mergeCell ref="I54:J54"/>
    <mergeCell ref="A50:L50"/>
    <mergeCell ref="B51:J51"/>
    <mergeCell ref="K51:L51"/>
    <mergeCell ref="A52:A53"/>
    <mergeCell ref="B52:B53"/>
    <mergeCell ref="E52:F52"/>
    <mergeCell ref="G52:H52"/>
    <mergeCell ref="I52:J52"/>
    <mergeCell ref="K52:L53"/>
    <mergeCell ref="E53:F53"/>
    <mergeCell ref="A59:J59"/>
    <mergeCell ref="K59:L59"/>
    <mergeCell ref="A61:L61"/>
    <mergeCell ref="B62:J62"/>
    <mergeCell ref="K62:L62"/>
    <mergeCell ref="K54:L55"/>
    <mergeCell ref="E55:F55"/>
    <mergeCell ref="G55:H55"/>
    <mergeCell ref="I55:J55"/>
    <mergeCell ref="B56:J56"/>
    <mergeCell ref="K56:L56"/>
    <mergeCell ref="A66:J66"/>
    <mergeCell ref="K66:L66"/>
    <mergeCell ref="A68:J68"/>
    <mergeCell ref="K68:L68"/>
    <mergeCell ref="A70:L70"/>
    <mergeCell ref="B71:J71"/>
    <mergeCell ref="B63:J63"/>
    <mergeCell ref="K63:L63"/>
    <mergeCell ref="B64:J64"/>
    <mergeCell ref="K64:L64"/>
    <mergeCell ref="B65:J65"/>
    <mergeCell ref="K65:L65"/>
    <mergeCell ref="A78:J78"/>
    <mergeCell ref="K78:L78"/>
    <mergeCell ref="A80:K80"/>
    <mergeCell ref="A82:L82"/>
    <mergeCell ref="A83:L83"/>
    <mergeCell ref="B84:J84"/>
    <mergeCell ref="B72:J72"/>
    <mergeCell ref="B73:J73"/>
    <mergeCell ref="B74:J74"/>
    <mergeCell ref="B75:J75"/>
    <mergeCell ref="B76:J76"/>
    <mergeCell ref="B77:J77"/>
    <mergeCell ref="A91:J91"/>
    <mergeCell ref="A93:L93"/>
    <mergeCell ref="B94:J94"/>
    <mergeCell ref="B95:J95"/>
    <mergeCell ref="A96:J96"/>
    <mergeCell ref="K96:L96"/>
    <mergeCell ref="B85:J85"/>
    <mergeCell ref="B86:J86"/>
    <mergeCell ref="B87:J87"/>
    <mergeCell ref="B88:J88"/>
    <mergeCell ref="B89:J89"/>
    <mergeCell ref="B90:J90"/>
    <mergeCell ref="B105:K105"/>
    <mergeCell ref="B106:K106"/>
    <mergeCell ref="B107:K107"/>
    <mergeCell ref="B108:K108"/>
    <mergeCell ref="B109:K109"/>
    <mergeCell ref="A110:K110"/>
    <mergeCell ref="A98:L98"/>
    <mergeCell ref="B99:K99"/>
    <mergeCell ref="B100:K100"/>
    <mergeCell ref="B101:K101"/>
    <mergeCell ref="A102:K102"/>
    <mergeCell ref="A104:L104"/>
    <mergeCell ref="K119:K120"/>
    <mergeCell ref="L119:L120"/>
    <mergeCell ref="A112:L112"/>
    <mergeCell ref="B113:J113"/>
    <mergeCell ref="B114:J114"/>
    <mergeCell ref="B115:J115"/>
    <mergeCell ref="B116:J116"/>
    <mergeCell ref="A117:B118"/>
    <mergeCell ref="C117:C118"/>
    <mergeCell ref="D117:J117"/>
    <mergeCell ref="K117:K118"/>
    <mergeCell ref="L117:L118"/>
    <mergeCell ref="B131:K131"/>
    <mergeCell ref="A132:K132"/>
    <mergeCell ref="B133:K133"/>
    <mergeCell ref="A134:K134"/>
    <mergeCell ref="B57:J57"/>
    <mergeCell ref="B58:J58"/>
    <mergeCell ref="K57:L57"/>
    <mergeCell ref="K58:L58"/>
    <mergeCell ref="A125:L125"/>
    <mergeCell ref="A126:K126"/>
    <mergeCell ref="B127:K127"/>
    <mergeCell ref="B128:K128"/>
    <mergeCell ref="B129:K129"/>
    <mergeCell ref="B130:K130"/>
    <mergeCell ref="A121:B122"/>
    <mergeCell ref="C121:C122"/>
    <mergeCell ref="D121:J122"/>
    <mergeCell ref="K121:K122"/>
    <mergeCell ref="L121:L122"/>
    <mergeCell ref="A123:K123"/>
    <mergeCell ref="D118:J118"/>
    <mergeCell ref="A119:B120"/>
    <mergeCell ref="C119:C120"/>
    <mergeCell ref="D119:J120"/>
  </mergeCells>
  <pageMargins left="0.23622047244094491" right="0.23622047244094491" top="0.74803149606299213" bottom="0.74803149606299213" header="0.31496062992125984" footer="0.31496062992125984"/>
  <pageSetup scale="9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E9D70-4FF8-4666-B716-83AB5FE9E617}">
  <sheetPr>
    <pageSetUpPr fitToPage="1"/>
  </sheetPr>
  <dimension ref="A1:J115"/>
  <sheetViews>
    <sheetView topLeftCell="A97" zoomScale="90" zoomScaleNormal="90" workbookViewId="0">
      <selection activeCell="B94" sqref="B94"/>
    </sheetView>
  </sheetViews>
  <sheetFormatPr defaultRowHeight="14.5" x14ac:dyDescent="0.35"/>
  <cols>
    <col min="1" max="1" width="13.453125" customWidth="1"/>
    <col min="2" max="2" width="36.26953125" customWidth="1"/>
    <col min="3" max="3" width="10.1796875" customWidth="1"/>
    <col min="5" max="5" width="16.453125" customWidth="1"/>
    <col min="6" max="6" width="13.453125" customWidth="1"/>
    <col min="7" max="7" width="22.54296875" customWidth="1"/>
  </cols>
  <sheetData>
    <row r="1" spans="1:10" x14ac:dyDescent="0.35">
      <c r="A1" s="111" t="s">
        <v>229</v>
      </c>
      <c r="B1" s="112"/>
      <c r="C1" s="112"/>
      <c r="D1" s="112"/>
      <c r="E1" s="112"/>
      <c r="F1" s="112"/>
      <c r="G1" s="113"/>
      <c r="H1" s="45"/>
    </row>
    <row r="2" spans="1:10" ht="24" x14ac:dyDescent="0.35">
      <c r="A2" s="46" t="s">
        <v>151</v>
      </c>
      <c r="B2" s="47" t="s">
        <v>152</v>
      </c>
      <c r="C2" s="47" t="s">
        <v>153</v>
      </c>
      <c r="D2" s="47" t="s">
        <v>154</v>
      </c>
      <c r="E2" s="48" t="s">
        <v>155</v>
      </c>
      <c r="F2" s="48" t="s">
        <v>156</v>
      </c>
      <c r="G2" s="49" t="s">
        <v>157</v>
      </c>
      <c r="H2" s="45"/>
    </row>
    <row r="3" spans="1:10" ht="54" customHeight="1" x14ac:dyDescent="0.35">
      <c r="A3" s="50">
        <v>1</v>
      </c>
      <c r="B3" s="51" t="s">
        <v>204</v>
      </c>
      <c r="C3" s="52" t="s">
        <v>248</v>
      </c>
      <c r="D3" s="52" t="s">
        <v>158</v>
      </c>
      <c r="E3" s="53">
        <v>0</v>
      </c>
      <c r="F3" s="54">
        <v>4</v>
      </c>
      <c r="G3" s="55">
        <f t="shared" ref="G3:G7" si="0">E3*F3</f>
        <v>0</v>
      </c>
      <c r="H3" s="45"/>
      <c r="I3">
        <v>0</v>
      </c>
    </row>
    <row r="4" spans="1:10" ht="55" customHeight="1" x14ac:dyDescent="0.35">
      <c r="A4" s="50">
        <v>2</v>
      </c>
      <c r="B4" s="51" t="s">
        <v>205</v>
      </c>
      <c r="C4" s="99">
        <v>46175</v>
      </c>
      <c r="D4" s="52" t="s">
        <v>158</v>
      </c>
      <c r="E4" s="53">
        <v>0</v>
      </c>
      <c r="F4" s="54">
        <v>4</v>
      </c>
      <c r="G4" s="55">
        <f t="shared" si="0"/>
        <v>0</v>
      </c>
      <c r="H4" s="45"/>
      <c r="I4">
        <v>0</v>
      </c>
      <c r="J4">
        <v>0</v>
      </c>
    </row>
    <row r="5" spans="1:10" x14ac:dyDescent="0.35">
      <c r="A5" s="50">
        <v>3</v>
      </c>
      <c r="B5" s="51" t="s">
        <v>160</v>
      </c>
      <c r="C5" s="52" t="s">
        <v>161</v>
      </c>
      <c r="D5" s="52" t="s">
        <v>158</v>
      </c>
      <c r="E5" s="53">
        <v>0</v>
      </c>
      <c r="F5" s="54">
        <v>2</v>
      </c>
      <c r="G5" s="55">
        <f t="shared" si="0"/>
        <v>0</v>
      </c>
      <c r="H5" s="45"/>
      <c r="I5">
        <v>0</v>
      </c>
      <c r="J5">
        <v>0</v>
      </c>
    </row>
    <row r="6" spans="1:10" ht="42" customHeight="1" x14ac:dyDescent="0.35">
      <c r="A6" s="50">
        <v>4</v>
      </c>
      <c r="B6" s="51" t="s">
        <v>162</v>
      </c>
      <c r="C6" s="52" t="s">
        <v>161</v>
      </c>
      <c r="D6" s="52" t="s">
        <v>158</v>
      </c>
      <c r="E6" s="53">
        <v>0</v>
      </c>
      <c r="F6" s="54">
        <v>6</v>
      </c>
      <c r="G6" s="55">
        <f t="shared" si="0"/>
        <v>0</v>
      </c>
      <c r="H6" s="45"/>
      <c r="I6">
        <v>0</v>
      </c>
      <c r="J6">
        <v>0</v>
      </c>
    </row>
    <row r="7" spans="1:10" ht="80.150000000000006" customHeight="1" x14ac:dyDescent="0.35">
      <c r="A7" s="50">
        <v>5</v>
      </c>
      <c r="B7" s="51" t="s">
        <v>163</v>
      </c>
      <c r="C7" s="52" t="s">
        <v>153</v>
      </c>
      <c r="D7" s="52" t="s">
        <v>158</v>
      </c>
      <c r="E7" s="53">
        <v>0</v>
      </c>
      <c r="F7" s="54">
        <v>1</v>
      </c>
      <c r="G7" s="55">
        <f t="shared" si="0"/>
        <v>0</v>
      </c>
      <c r="H7" s="45"/>
      <c r="I7">
        <v>0</v>
      </c>
      <c r="J7">
        <v>0</v>
      </c>
    </row>
    <row r="8" spans="1:10" x14ac:dyDescent="0.35">
      <c r="A8" s="105" t="s">
        <v>164</v>
      </c>
      <c r="B8" s="106"/>
      <c r="C8" s="106"/>
      <c r="D8" s="106"/>
      <c r="E8" s="106"/>
      <c r="F8" s="107"/>
      <c r="G8" s="59">
        <f>SUM(G3:G7)</f>
        <v>0</v>
      </c>
      <c r="H8" s="45"/>
      <c r="I8">
        <v>0</v>
      </c>
      <c r="J8">
        <v>0</v>
      </c>
    </row>
    <row r="9" spans="1:10" s="104" customFormat="1" ht="15" thickBot="1" x14ac:dyDescent="0.4">
      <c r="A9" s="121" t="s">
        <v>165</v>
      </c>
      <c r="B9" s="122"/>
      <c r="C9" s="122"/>
      <c r="D9" s="122"/>
      <c r="E9" s="122"/>
      <c r="F9" s="123"/>
      <c r="G9" s="102">
        <f>ROUND(G8/12,2)</f>
        <v>0</v>
      </c>
      <c r="H9" s="103"/>
      <c r="I9" s="104">
        <v>0</v>
      </c>
      <c r="J9" s="104">
        <v>0</v>
      </c>
    </row>
    <row r="10" spans="1:10" s="104" customFormat="1" x14ac:dyDescent="0.35">
      <c r="A10" s="74"/>
      <c r="B10" s="74"/>
      <c r="C10" s="74"/>
      <c r="D10" s="74"/>
      <c r="E10" s="74"/>
      <c r="F10" s="74"/>
      <c r="G10" s="75"/>
      <c r="H10" s="103"/>
    </row>
    <row r="11" spans="1:10" s="104" customFormat="1" x14ac:dyDescent="0.35">
      <c r="A11" s="74"/>
      <c r="B11" s="74"/>
      <c r="C11" s="74"/>
      <c r="D11" s="74"/>
      <c r="E11" s="74"/>
      <c r="F11" s="74"/>
      <c r="G11" s="75"/>
      <c r="H11" s="103"/>
    </row>
    <row r="12" spans="1:10" ht="213" customHeight="1" thickBot="1" x14ac:dyDescent="0.4">
      <c r="A12" s="45"/>
      <c r="B12" s="45"/>
      <c r="C12" s="45"/>
      <c r="D12" s="45"/>
      <c r="E12" s="45"/>
      <c r="F12" s="45"/>
      <c r="G12" s="45"/>
      <c r="H12" s="61"/>
    </row>
    <row r="13" spans="1:10" x14ac:dyDescent="0.35">
      <c r="A13" s="111" t="s">
        <v>230</v>
      </c>
      <c r="B13" s="112"/>
      <c r="C13" s="112"/>
      <c r="D13" s="112"/>
      <c r="E13" s="112"/>
      <c r="F13" s="112"/>
      <c r="G13" s="113"/>
      <c r="H13" s="61"/>
      <c r="I13">
        <v>0</v>
      </c>
    </row>
    <row r="14" spans="1:10" ht="24" x14ac:dyDescent="0.35">
      <c r="A14" s="46" t="s">
        <v>151</v>
      </c>
      <c r="B14" s="47" t="s">
        <v>152</v>
      </c>
      <c r="C14" s="47" t="s">
        <v>153</v>
      </c>
      <c r="D14" s="47" t="s">
        <v>154</v>
      </c>
      <c r="E14" s="48" t="s">
        <v>155</v>
      </c>
      <c r="F14" s="48" t="s">
        <v>156</v>
      </c>
      <c r="G14" s="49" t="s">
        <v>157</v>
      </c>
      <c r="H14" s="61"/>
    </row>
    <row r="15" spans="1:10" ht="57.65" customHeight="1" x14ac:dyDescent="0.35">
      <c r="A15" s="50">
        <v>1</v>
      </c>
      <c r="B15" s="51" t="s">
        <v>204</v>
      </c>
      <c r="C15" s="52" t="s">
        <v>153</v>
      </c>
      <c r="D15" s="52" t="s">
        <v>158</v>
      </c>
      <c r="E15" s="53">
        <v>0</v>
      </c>
      <c r="F15" s="54">
        <v>4</v>
      </c>
      <c r="G15" s="55">
        <f t="shared" ref="G15:G19" si="1">E15*F15</f>
        <v>0</v>
      </c>
      <c r="H15" s="61"/>
      <c r="I15">
        <v>0</v>
      </c>
    </row>
    <row r="16" spans="1:10" ht="57.65" customHeight="1" x14ac:dyDescent="0.35">
      <c r="A16" s="50">
        <v>2</v>
      </c>
      <c r="B16" s="51" t="s">
        <v>205</v>
      </c>
      <c r="C16" s="52" t="s">
        <v>153</v>
      </c>
      <c r="D16" s="52" t="s">
        <v>158</v>
      </c>
      <c r="E16" s="53">
        <v>0</v>
      </c>
      <c r="F16" s="54">
        <v>4</v>
      </c>
      <c r="G16" s="55">
        <f t="shared" si="1"/>
        <v>0</v>
      </c>
      <c r="H16" s="61"/>
    </row>
    <row r="17" spans="1:8" ht="57.65" customHeight="1" x14ac:dyDescent="0.35">
      <c r="A17" s="50">
        <v>3</v>
      </c>
      <c r="B17" s="51" t="s">
        <v>160</v>
      </c>
      <c r="C17" s="52" t="s">
        <v>161</v>
      </c>
      <c r="D17" s="52" t="s">
        <v>158</v>
      </c>
      <c r="E17" s="53">
        <v>0</v>
      </c>
      <c r="F17" s="54">
        <v>2</v>
      </c>
      <c r="G17" s="55">
        <f t="shared" si="1"/>
        <v>0</v>
      </c>
      <c r="H17" s="61"/>
    </row>
    <row r="18" spans="1:8" ht="57.65" customHeight="1" x14ac:dyDescent="0.35">
      <c r="A18" s="50">
        <v>4</v>
      </c>
      <c r="B18" s="51" t="s">
        <v>162</v>
      </c>
      <c r="C18" s="52" t="s">
        <v>161</v>
      </c>
      <c r="D18" s="52" t="s">
        <v>158</v>
      </c>
      <c r="E18" s="53">
        <v>0</v>
      </c>
      <c r="F18" s="54">
        <v>6</v>
      </c>
      <c r="G18" s="55">
        <f t="shared" si="1"/>
        <v>0</v>
      </c>
      <c r="H18" s="61"/>
    </row>
    <row r="19" spans="1:8" ht="75.650000000000006" customHeight="1" x14ac:dyDescent="0.35">
      <c r="A19" s="50">
        <v>5</v>
      </c>
      <c r="B19" s="51" t="s">
        <v>163</v>
      </c>
      <c r="C19" s="52" t="s">
        <v>153</v>
      </c>
      <c r="D19" s="52" t="s">
        <v>158</v>
      </c>
      <c r="E19" s="53">
        <v>0</v>
      </c>
      <c r="F19" s="54">
        <v>1</v>
      </c>
      <c r="G19" s="55">
        <f t="shared" si="1"/>
        <v>0</v>
      </c>
      <c r="H19" s="61"/>
    </row>
    <row r="20" spans="1:8" x14ac:dyDescent="0.35">
      <c r="A20" s="105" t="s">
        <v>164</v>
      </c>
      <c r="B20" s="106"/>
      <c r="C20" s="106"/>
      <c r="D20" s="106"/>
      <c r="E20" s="106"/>
      <c r="F20" s="107"/>
      <c r="G20" s="59">
        <f>SUM(G15:G19)</f>
        <v>0</v>
      </c>
      <c r="H20" s="61"/>
    </row>
    <row r="21" spans="1:8" ht="15" thickBot="1" x14ac:dyDescent="0.4">
      <c r="A21" s="108" t="s">
        <v>165</v>
      </c>
      <c r="B21" s="109"/>
      <c r="C21" s="109"/>
      <c r="D21" s="109"/>
      <c r="E21" s="109"/>
      <c r="F21" s="110"/>
      <c r="G21" s="60">
        <f>ROUND(G20/12,2)</f>
        <v>0</v>
      </c>
      <c r="H21" s="61"/>
    </row>
    <row r="22" spans="1:8" ht="178.5" customHeight="1" thickBot="1" x14ac:dyDescent="0.4">
      <c r="A22" s="45"/>
      <c r="B22" s="45"/>
      <c r="C22" s="45"/>
      <c r="D22" s="45"/>
      <c r="E22" s="45"/>
      <c r="F22" s="45"/>
      <c r="G22" s="45"/>
      <c r="H22" s="61"/>
    </row>
    <row r="23" spans="1:8" x14ac:dyDescent="0.35">
      <c r="A23" s="111" t="s">
        <v>231</v>
      </c>
      <c r="B23" s="112"/>
      <c r="C23" s="112"/>
      <c r="D23" s="112"/>
      <c r="E23" s="112"/>
      <c r="F23" s="112"/>
      <c r="G23" s="113"/>
      <c r="H23" s="61"/>
    </row>
    <row r="24" spans="1:8" ht="24" x14ac:dyDescent="0.35">
      <c r="A24" s="46" t="s">
        <v>151</v>
      </c>
      <c r="B24" s="47" t="s">
        <v>152</v>
      </c>
      <c r="C24" s="47" t="s">
        <v>153</v>
      </c>
      <c r="D24" s="47" t="s">
        <v>154</v>
      </c>
      <c r="E24" s="48" t="s">
        <v>155</v>
      </c>
      <c r="F24" s="48" t="s">
        <v>156</v>
      </c>
      <c r="G24" s="49" t="s">
        <v>157</v>
      </c>
      <c r="H24" s="61"/>
    </row>
    <row r="25" spans="1:8" x14ac:dyDescent="0.35">
      <c r="A25" s="50">
        <v>1</v>
      </c>
      <c r="B25" s="51" t="s">
        <v>166</v>
      </c>
      <c r="C25" s="52" t="s">
        <v>153</v>
      </c>
      <c r="D25" s="52" t="s">
        <v>158</v>
      </c>
      <c r="E25" s="53">
        <v>0</v>
      </c>
      <c r="F25" s="54">
        <v>6</v>
      </c>
      <c r="G25" s="55">
        <f t="shared" ref="G25:G32" si="2">E25*F25</f>
        <v>0</v>
      </c>
      <c r="H25" s="61"/>
    </row>
    <row r="26" spans="1:8" ht="78.650000000000006" customHeight="1" x14ac:dyDescent="0.35">
      <c r="A26" s="50">
        <v>2</v>
      </c>
      <c r="B26" s="51" t="s">
        <v>207</v>
      </c>
      <c r="C26" s="52" t="s">
        <v>153</v>
      </c>
      <c r="D26" s="52" t="s">
        <v>158</v>
      </c>
      <c r="E26" s="53">
        <v>0</v>
      </c>
      <c r="F26" s="54">
        <v>8</v>
      </c>
      <c r="G26" s="55">
        <f t="shared" si="2"/>
        <v>0</v>
      </c>
      <c r="H26" s="61"/>
    </row>
    <row r="27" spans="1:8" x14ac:dyDescent="0.35">
      <c r="A27" s="50">
        <v>3</v>
      </c>
      <c r="B27" s="51" t="s">
        <v>167</v>
      </c>
      <c r="C27" s="52" t="s">
        <v>161</v>
      </c>
      <c r="D27" s="52" t="s">
        <v>158</v>
      </c>
      <c r="E27" s="53">
        <v>0</v>
      </c>
      <c r="F27" s="54">
        <v>3</v>
      </c>
      <c r="G27" s="55">
        <f t="shared" si="2"/>
        <v>0</v>
      </c>
      <c r="H27" s="61"/>
    </row>
    <row r="28" spans="1:8" x14ac:dyDescent="0.35">
      <c r="A28" s="50">
        <v>4</v>
      </c>
      <c r="B28" s="51" t="s">
        <v>162</v>
      </c>
      <c r="C28" s="52" t="s">
        <v>161</v>
      </c>
      <c r="D28" s="52" t="s">
        <v>158</v>
      </c>
      <c r="E28" s="53">
        <v>0</v>
      </c>
      <c r="F28" s="54">
        <v>8</v>
      </c>
      <c r="G28" s="55">
        <f t="shared" si="2"/>
        <v>0</v>
      </c>
      <c r="H28" s="61"/>
    </row>
    <row r="29" spans="1:8" ht="79" customHeight="1" x14ac:dyDescent="0.35">
      <c r="A29" s="50">
        <v>5</v>
      </c>
      <c r="B29" s="51" t="s">
        <v>163</v>
      </c>
      <c r="C29" s="52" t="s">
        <v>153</v>
      </c>
      <c r="D29" s="52" t="s">
        <v>158</v>
      </c>
      <c r="E29" s="53">
        <v>0</v>
      </c>
      <c r="F29" s="54">
        <v>1</v>
      </c>
      <c r="G29" s="55">
        <f t="shared" si="2"/>
        <v>0</v>
      </c>
      <c r="H29" s="61"/>
    </row>
    <row r="30" spans="1:8" ht="79" customHeight="1" x14ac:dyDescent="0.35">
      <c r="A30" s="50">
        <v>6</v>
      </c>
      <c r="B30" s="51" t="s">
        <v>208</v>
      </c>
      <c r="C30" s="52" t="s">
        <v>153</v>
      </c>
      <c r="D30" s="52" t="s">
        <v>158</v>
      </c>
      <c r="E30" s="53">
        <v>0</v>
      </c>
      <c r="F30" s="54">
        <v>1</v>
      </c>
      <c r="G30" s="55">
        <f t="shared" si="2"/>
        <v>0</v>
      </c>
      <c r="H30" s="61"/>
    </row>
    <row r="31" spans="1:8" ht="66.75" customHeight="1" x14ac:dyDescent="0.35">
      <c r="A31" s="50">
        <v>7</v>
      </c>
      <c r="B31" s="93" t="s">
        <v>210</v>
      </c>
      <c r="C31" s="52" t="s">
        <v>153</v>
      </c>
      <c r="D31" s="52" t="s">
        <v>158</v>
      </c>
      <c r="E31" s="53">
        <v>0</v>
      </c>
      <c r="F31" s="54">
        <v>1</v>
      </c>
      <c r="G31" s="55">
        <f t="shared" si="2"/>
        <v>0</v>
      </c>
      <c r="H31" s="61"/>
    </row>
    <row r="32" spans="1:8" ht="64.5" customHeight="1" x14ac:dyDescent="0.35">
      <c r="A32" s="50">
        <v>8</v>
      </c>
      <c r="B32" s="93" t="s">
        <v>209</v>
      </c>
      <c r="C32" s="52" t="s">
        <v>161</v>
      </c>
      <c r="D32" s="52" t="s">
        <v>158</v>
      </c>
      <c r="E32" s="53">
        <v>0</v>
      </c>
      <c r="F32" s="54">
        <v>4</v>
      </c>
      <c r="G32" s="55">
        <f t="shared" si="2"/>
        <v>0</v>
      </c>
      <c r="H32" s="61"/>
    </row>
    <row r="33" spans="1:8" x14ac:dyDescent="0.35">
      <c r="A33" s="105" t="s">
        <v>164</v>
      </c>
      <c r="B33" s="106"/>
      <c r="C33" s="106"/>
      <c r="D33" s="106"/>
      <c r="E33" s="106"/>
      <c r="F33" s="107"/>
      <c r="G33" s="59">
        <f>SUM(G25:G32)</f>
        <v>0</v>
      </c>
      <c r="H33" s="61"/>
    </row>
    <row r="34" spans="1:8" ht="15" thickBot="1" x14ac:dyDescent="0.4">
      <c r="A34" s="108" t="s">
        <v>165</v>
      </c>
      <c r="B34" s="109"/>
      <c r="C34" s="109"/>
      <c r="D34" s="109"/>
      <c r="E34" s="109"/>
      <c r="F34" s="110"/>
      <c r="G34" s="60">
        <f>ROUND(G33/12,2)</f>
        <v>0</v>
      </c>
      <c r="H34" s="61"/>
    </row>
    <row r="35" spans="1:8" x14ac:dyDescent="0.35">
      <c r="A35" s="45"/>
      <c r="B35" s="45"/>
      <c r="C35" s="45"/>
      <c r="D35" s="45"/>
      <c r="E35" s="45"/>
      <c r="F35" s="45"/>
      <c r="G35" s="45"/>
      <c r="H35" s="61"/>
    </row>
    <row r="36" spans="1:8" ht="55.5" customHeight="1" thickBot="1" x14ac:dyDescent="0.4">
      <c r="A36" s="45"/>
      <c r="B36" s="45"/>
      <c r="C36" s="45"/>
      <c r="D36" s="45"/>
      <c r="E36" s="45"/>
      <c r="F36" s="45"/>
      <c r="G36" s="45"/>
      <c r="H36" s="61"/>
    </row>
    <row r="37" spans="1:8" x14ac:dyDescent="0.35">
      <c r="A37" s="111" t="s">
        <v>232</v>
      </c>
      <c r="B37" s="112"/>
      <c r="C37" s="112"/>
      <c r="D37" s="112"/>
      <c r="E37" s="112"/>
      <c r="F37" s="112"/>
      <c r="G37" s="113"/>
      <c r="H37" s="61"/>
    </row>
    <row r="38" spans="1:8" ht="24" x14ac:dyDescent="0.35">
      <c r="A38" s="46" t="s">
        <v>151</v>
      </c>
      <c r="B38" s="47" t="s">
        <v>152</v>
      </c>
      <c r="C38" s="47" t="s">
        <v>153</v>
      </c>
      <c r="D38" s="47" t="s">
        <v>154</v>
      </c>
      <c r="E38" s="48" t="s">
        <v>155</v>
      </c>
      <c r="F38" s="48" t="s">
        <v>156</v>
      </c>
      <c r="G38" s="49" t="s">
        <v>157</v>
      </c>
      <c r="H38" s="61"/>
    </row>
    <row r="39" spans="1:8" ht="90" customHeight="1" x14ac:dyDescent="0.35">
      <c r="A39" s="50">
        <v>1</v>
      </c>
      <c r="B39" s="51" t="s">
        <v>204</v>
      </c>
      <c r="C39" s="52" t="s">
        <v>153</v>
      </c>
      <c r="D39" s="52" t="s">
        <v>158</v>
      </c>
      <c r="E39" s="53">
        <v>0</v>
      </c>
      <c r="F39" s="54">
        <v>4</v>
      </c>
      <c r="G39" s="55">
        <f t="shared" ref="G39:G43" si="3">E39*F39</f>
        <v>0</v>
      </c>
      <c r="H39" s="61"/>
    </row>
    <row r="40" spans="1:8" ht="75.650000000000006" customHeight="1" x14ac:dyDescent="0.35">
      <c r="A40" s="50">
        <v>2</v>
      </c>
      <c r="B40" s="51" t="s">
        <v>205</v>
      </c>
      <c r="C40" s="52" t="s">
        <v>153</v>
      </c>
      <c r="D40" s="52" t="s">
        <v>158</v>
      </c>
      <c r="E40" s="53">
        <v>0</v>
      </c>
      <c r="F40" s="54">
        <v>4</v>
      </c>
      <c r="G40" s="55">
        <f t="shared" si="3"/>
        <v>0</v>
      </c>
      <c r="H40" s="61"/>
    </row>
    <row r="41" spans="1:8" x14ac:dyDescent="0.35">
      <c r="A41" s="50">
        <v>3</v>
      </c>
      <c r="B41" s="51" t="s">
        <v>160</v>
      </c>
      <c r="C41" s="52" t="s">
        <v>161</v>
      </c>
      <c r="D41" s="52" t="s">
        <v>158</v>
      </c>
      <c r="E41" s="53">
        <v>0</v>
      </c>
      <c r="F41" s="54">
        <v>2</v>
      </c>
      <c r="G41" s="55">
        <f t="shared" si="3"/>
        <v>0</v>
      </c>
      <c r="H41" s="61"/>
    </row>
    <row r="42" spans="1:8" x14ac:dyDescent="0.35">
      <c r="A42" s="50">
        <v>4</v>
      </c>
      <c r="B42" s="51" t="s">
        <v>162</v>
      </c>
      <c r="C42" s="52" t="s">
        <v>161</v>
      </c>
      <c r="D42" s="52" t="s">
        <v>158</v>
      </c>
      <c r="E42" s="53">
        <v>0</v>
      </c>
      <c r="F42" s="54">
        <v>6</v>
      </c>
      <c r="G42" s="55">
        <f t="shared" si="3"/>
        <v>0</v>
      </c>
      <c r="H42" s="61"/>
    </row>
    <row r="43" spans="1:8" ht="75.650000000000006" customHeight="1" x14ac:dyDescent="0.35">
      <c r="A43" s="50">
        <v>5</v>
      </c>
      <c r="B43" s="51" t="s">
        <v>163</v>
      </c>
      <c r="C43" s="52" t="s">
        <v>153</v>
      </c>
      <c r="D43" s="52" t="s">
        <v>158</v>
      </c>
      <c r="E43" s="53">
        <v>0</v>
      </c>
      <c r="F43" s="54">
        <v>1</v>
      </c>
      <c r="G43" s="55">
        <f t="shared" si="3"/>
        <v>0</v>
      </c>
      <c r="H43" s="61"/>
    </row>
    <row r="44" spans="1:8" x14ac:dyDescent="0.35">
      <c r="A44" s="54">
        <v>6</v>
      </c>
      <c r="B44" s="56" t="s">
        <v>206</v>
      </c>
      <c r="C44" s="57" t="s">
        <v>153</v>
      </c>
      <c r="D44" s="57"/>
      <c r="E44" s="53">
        <v>0</v>
      </c>
      <c r="F44" s="54">
        <v>2</v>
      </c>
      <c r="G44" s="58">
        <f t="shared" ref="G44" si="4">E44*F44</f>
        <v>0</v>
      </c>
      <c r="H44" s="61"/>
    </row>
    <row r="45" spans="1:8" x14ac:dyDescent="0.35">
      <c r="A45" s="105" t="s">
        <v>164</v>
      </c>
      <c r="B45" s="106"/>
      <c r="C45" s="106"/>
      <c r="D45" s="106"/>
      <c r="E45" s="106"/>
      <c r="F45" s="107"/>
      <c r="G45" s="59">
        <f>SUM(G39:G44)</f>
        <v>0</v>
      </c>
      <c r="H45" s="61"/>
    </row>
    <row r="46" spans="1:8" ht="15" thickBot="1" x14ac:dyDescent="0.4">
      <c r="A46" s="108" t="s">
        <v>165</v>
      </c>
      <c r="B46" s="109"/>
      <c r="C46" s="109"/>
      <c r="D46" s="109"/>
      <c r="E46" s="109"/>
      <c r="F46" s="110"/>
      <c r="G46" s="60">
        <f>ROUND(G45/12,2)</f>
        <v>0</v>
      </c>
      <c r="H46" s="61"/>
    </row>
    <row r="47" spans="1:8" x14ac:dyDescent="0.35">
      <c r="A47" s="45"/>
      <c r="B47" s="45"/>
      <c r="C47" s="45"/>
      <c r="D47" s="45"/>
      <c r="E47" s="45"/>
      <c r="F47" s="45"/>
      <c r="G47" s="45"/>
      <c r="H47" s="61"/>
    </row>
    <row r="48" spans="1:8" ht="179.25" customHeight="1" thickBot="1" x14ac:dyDescent="0.4">
      <c r="A48" s="45"/>
      <c r="B48" s="45"/>
      <c r="C48" s="45"/>
      <c r="D48" s="45"/>
      <c r="E48" s="45"/>
      <c r="F48" s="45"/>
      <c r="G48" s="45"/>
      <c r="H48" s="61"/>
    </row>
    <row r="49" spans="1:8" x14ac:dyDescent="0.35">
      <c r="A49" s="111" t="s">
        <v>228</v>
      </c>
      <c r="B49" s="112"/>
      <c r="C49" s="112"/>
      <c r="D49" s="112"/>
      <c r="E49" s="112"/>
      <c r="F49" s="112"/>
      <c r="G49" s="113"/>
      <c r="H49" s="61"/>
    </row>
    <row r="50" spans="1:8" ht="24" x14ac:dyDescent="0.35">
      <c r="A50" s="46" t="s">
        <v>151</v>
      </c>
      <c r="B50" s="47" t="s">
        <v>152</v>
      </c>
      <c r="C50" s="47" t="s">
        <v>153</v>
      </c>
      <c r="D50" s="47" t="s">
        <v>154</v>
      </c>
      <c r="E50" s="48" t="s">
        <v>155</v>
      </c>
      <c r="F50" s="48" t="s">
        <v>156</v>
      </c>
      <c r="G50" s="49" t="s">
        <v>157</v>
      </c>
      <c r="H50" s="61"/>
    </row>
    <row r="51" spans="1:8" ht="24" x14ac:dyDescent="0.35">
      <c r="A51" s="50">
        <v>1</v>
      </c>
      <c r="B51" s="51" t="s">
        <v>220</v>
      </c>
      <c r="C51" s="52" t="s">
        <v>153</v>
      </c>
      <c r="D51" s="52" t="s">
        <v>158</v>
      </c>
      <c r="E51" s="53">
        <v>0</v>
      </c>
      <c r="F51" s="54">
        <v>4</v>
      </c>
      <c r="G51" s="55">
        <f t="shared" ref="G51:G56" si="5">E51*F51</f>
        <v>0</v>
      </c>
      <c r="H51" s="61"/>
    </row>
    <row r="52" spans="1:8" ht="64.5" customHeight="1" x14ac:dyDescent="0.35">
      <c r="A52" s="50">
        <v>2</v>
      </c>
      <c r="B52" s="51" t="s">
        <v>159</v>
      </c>
      <c r="C52" s="52" t="s">
        <v>153</v>
      </c>
      <c r="D52" s="52" t="s">
        <v>158</v>
      </c>
      <c r="E52" s="53">
        <v>0</v>
      </c>
      <c r="F52" s="54">
        <v>6</v>
      </c>
      <c r="G52" s="55">
        <f t="shared" si="5"/>
        <v>0</v>
      </c>
      <c r="H52" s="61"/>
    </row>
    <row r="53" spans="1:8" x14ac:dyDescent="0.35">
      <c r="A53" s="50">
        <v>3</v>
      </c>
      <c r="B53" s="51" t="s">
        <v>160</v>
      </c>
      <c r="C53" s="52" t="s">
        <v>161</v>
      </c>
      <c r="D53" s="52" t="s">
        <v>158</v>
      </c>
      <c r="E53" s="53">
        <v>0</v>
      </c>
      <c r="F53" s="54">
        <v>2</v>
      </c>
      <c r="G53" s="55">
        <f t="shared" si="5"/>
        <v>0</v>
      </c>
      <c r="H53" s="61"/>
    </row>
    <row r="54" spans="1:8" x14ac:dyDescent="0.35">
      <c r="A54" s="50">
        <v>4</v>
      </c>
      <c r="B54" s="51" t="s">
        <v>162</v>
      </c>
      <c r="C54" s="52" t="s">
        <v>161</v>
      </c>
      <c r="D54" s="52" t="s">
        <v>158</v>
      </c>
      <c r="E54" s="53">
        <v>0</v>
      </c>
      <c r="F54" s="54">
        <v>6</v>
      </c>
      <c r="G54" s="55">
        <f t="shared" si="5"/>
        <v>0</v>
      </c>
      <c r="H54" s="61"/>
    </row>
    <row r="55" spans="1:8" ht="99" customHeight="1" x14ac:dyDescent="0.35">
      <c r="A55" s="50">
        <v>5</v>
      </c>
      <c r="B55" s="51" t="s">
        <v>163</v>
      </c>
      <c r="C55" s="52" t="s">
        <v>153</v>
      </c>
      <c r="D55" s="52" t="s">
        <v>158</v>
      </c>
      <c r="E55" s="53">
        <v>0</v>
      </c>
      <c r="F55" s="54">
        <v>1</v>
      </c>
      <c r="G55" s="55">
        <f t="shared" si="5"/>
        <v>0</v>
      </c>
      <c r="H55" s="61"/>
    </row>
    <row r="56" spans="1:8" x14ac:dyDescent="0.35">
      <c r="A56" s="54">
        <v>6</v>
      </c>
      <c r="B56" s="56" t="s">
        <v>168</v>
      </c>
      <c r="C56" s="57" t="s">
        <v>153</v>
      </c>
      <c r="D56" s="57"/>
      <c r="E56" s="53">
        <v>0</v>
      </c>
      <c r="F56" s="54">
        <v>2</v>
      </c>
      <c r="G56" s="58">
        <f t="shared" si="5"/>
        <v>0</v>
      </c>
      <c r="H56" s="61"/>
    </row>
    <row r="57" spans="1:8" x14ac:dyDescent="0.35">
      <c r="A57" s="105" t="s">
        <v>164</v>
      </c>
      <c r="B57" s="106"/>
      <c r="C57" s="106"/>
      <c r="D57" s="106"/>
      <c r="E57" s="106"/>
      <c r="F57" s="107"/>
      <c r="G57" s="59">
        <f>SUM(G51:G56)</f>
        <v>0</v>
      </c>
      <c r="H57" s="61"/>
    </row>
    <row r="58" spans="1:8" ht="15" thickBot="1" x14ac:dyDescent="0.4">
      <c r="A58" s="108" t="s">
        <v>165</v>
      </c>
      <c r="B58" s="109"/>
      <c r="C58" s="109"/>
      <c r="D58" s="109"/>
      <c r="E58" s="109"/>
      <c r="F58" s="110"/>
      <c r="G58" s="60">
        <f>ROUND(G57/12,2)</f>
        <v>0</v>
      </c>
      <c r="H58" s="61"/>
    </row>
    <row r="59" spans="1:8" x14ac:dyDescent="0.35">
      <c r="A59" s="45"/>
      <c r="B59" s="45"/>
      <c r="C59" s="45"/>
      <c r="D59" s="45"/>
      <c r="E59" s="45"/>
      <c r="F59" s="45"/>
      <c r="G59" s="45"/>
      <c r="H59" s="61"/>
    </row>
    <row r="60" spans="1:8" ht="154.5" customHeight="1" x14ac:dyDescent="0.35">
      <c r="A60" s="45"/>
      <c r="B60" s="45"/>
      <c r="C60" s="45"/>
      <c r="D60" s="45"/>
      <c r="E60" s="45"/>
      <c r="F60" s="45"/>
      <c r="G60" s="45"/>
      <c r="H60" s="61"/>
    </row>
    <row r="61" spans="1:8" ht="72.75" customHeight="1" thickBot="1" x14ac:dyDescent="0.4">
      <c r="A61" s="45"/>
      <c r="B61" s="45"/>
      <c r="C61" s="45"/>
      <c r="D61" s="45"/>
      <c r="E61" s="45"/>
      <c r="F61" s="45"/>
      <c r="G61" s="45"/>
      <c r="H61" s="61"/>
    </row>
    <row r="62" spans="1:8" x14ac:dyDescent="0.35">
      <c r="A62" s="111" t="s">
        <v>233</v>
      </c>
      <c r="B62" s="112"/>
      <c r="C62" s="112"/>
      <c r="D62" s="112"/>
      <c r="E62" s="112"/>
      <c r="F62" s="112"/>
      <c r="G62" s="113"/>
      <c r="H62" s="61"/>
    </row>
    <row r="63" spans="1:8" ht="24" x14ac:dyDescent="0.35">
      <c r="A63" s="46" t="s">
        <v>151</v>
      </c>
      <c r="B63" s="47" t="s">
        <v>152</v>
      </c>
      <c r="C63" s="47" t="s">
        <v>153</v>
      </c>
      <c r="D63" s="47" t="s">
        <v>154</v>
      </c>
      <c r="E63" s="48" t="s">
        <v>155</v>
      </c>
      <c r="F63" s="48" t="s">
        <v>156</v>
      </c>
      <c r="G63" s="49" t="s">
        <v>157</v>
      </c>
      <c r="H63" s="61"/>
    </row>
    <row r="64" spans="1:8" ht="44.15" customHeight="1" x14ac:dyDescent="0.35">
      <c r="A64" s="50">
        <v>1</v>
      </c>
      <c r="B64" s="51" t="s">
        <v>166</v>
      </c>
      <c r="C64" s="52" t="s">
        <v>153</v>
      </c>
      <c r="D64" s="52" t="s">
        <v>158</v>
      </c>
      <c r="E64" s="53">
        <v>0</v>
      </c>
      <c r="F64" s="54">
        <v>4</v>
      </c>
      <c r="G64" s="55">
        <f t="shared" ref="G64:G70" si="6">E64*F64</f>
        <v>0</v>
      </c>
      <c r="H64" s="61"/>
    </row>
    <row r="65" spans="1:8" ht="44.15" customHeight="1" x14ac:dyDescent="0.35">
      <c r="A65" s="50">
        <v>2</v>
      </c>
      <c r="B65" s="51" t="s">
        <v>207</v>
      </c>
      <c r="C65" s="52" t="s">
        <v>153</v>
      </c>
      <c r="D65" s="52" t="s">
        <v>158</v>
      </c>
      <c r="E65" s="53">
        <v>0</v>
      </c>
      <c r="F65" s="54">
        <v>6</v>
      </c>
      <c r="G65" s="55">
        <f t="shared" si="6"/>
        <v>0</v>
      </c>
      <c r="H65" s="61"/>
    </row>
    <row r="66" spans="1:8" ht="66" customHeight="1" x14ac:dyDescent="0.35">
      <c r="A66" s="50">
        <v>3</v>
      </c>
      <c r="B66" s="51" t="s">
        <v>221</v>
      </c>
      <c r="C66" s="52" t="s">
        <v>161</v>
      </c>
      <c r="D66" s="52" t="s">
        <v>158</v>
      </c>
      <c r="E66" s="53">
        <v>0</v>
      </c>
      <c r="F66" s="54">
        <v>2</v>
      </c>
      <c r="G66" s="55">
        <f t="shared" si="6"/>
        <v>0</v>
      </c>
      <c r="H66" s="61"/>
    </row>
    <row r="67" spans="1:8" x14ac:dyDescent="0.35">
      <c r="A67" s="50">
        <v>4</v>
      </c>
      <c r="B67" s="51" t="s">
        <v>162</v>
      </c>
      <c r="C67" s="52" t="s">
        <v>161</v>
      </c>
      <c r="D67" s="52" t="s">
        <v>158</v>
      </c>
      <c r="E67" s="53">
        <v>0</v>
      </c>
      <c r="F67" s="54">
        <v>6</v>
      </c>
      <c r="G67" s="55">
        <f t="shared" si="6"/>
        <v>0</v>
      </c>
      <c r="H67" s="61"/>
    </row>
    <row r="68" spans="1:8" ht="74.150000000000006" customHeight="1" x14ac:dyDescent="0.35">
      <c r="A68" s="50">
        <v>5</v>
      </c>
      <c r="B68" s="51" t="s">
        <v>163</v>
      </c>
      <c r="C68" s="52" t="s">
        <v>153</v>
      </c>
      <c r="D68" s="52" t="s">
        <v>158</v>
      </c>
      <c r="E68" s="53">
        <v>0</v>
      </c>
      <c r="F68" s="54">
        <v>1</v>
      </c>
      <c r="G68" s="55">
        <f t="shared" si="6"/>
        <v>0</v>
      </c>
      <c r="H68" s="61"/>
    </row>
    <row r="69" spans="1:8" ht="74.150000000000006" customHeight="1" x14ac:dyDescent="0.35">
      <c r="A69" s="94"/>
      <c r="B69" s="51" t="s">
        <v>210</v>
      </c>
      <c r="C69" s="52"/>
      <c r="D69" s="52"/>
      <c r="E69" s="53">
        <v>0</v>
      </c>
      <c r="F69" s="54">
        <v>2</v>
      </c>
      <c r="G69" s="55">
        <f t="shared" si="6"/>
        <v>0</v>
      </c>
      <c r="H69" s="61"/>
    </row>
    <row r="70" spans="1:8" x14ac:dyDescent="0.35">
      <c r="A70" s="54">
        <v>6</v>
      </c>
      <c r="B70" s="56" t="s">
        <v>209</v>
      </c>
      <c r="C70" s="57" t="s">
        <v>153</v>
      </c>
      <c r="D70" s="57"/>
      <c r="E70" s="53">
        <v>0</v>
      </c>
      <c r="F70" s="54">
        <v>2</v>
      </c>
      <c r="G70" s="55">
        <f t="shared" si="6"/>
        <v>0</v>
      </c>
      <c r="H70" s="61"/>
    </row>
    <row r="71" spans="1:8" x14ac:dyDescent="0.35">
      <c r="A71" s="105" t="s">
        <v>164</v>
      </c>
      <c r="B71" s="106"/>
      <c r="C71" s="106"/>
      <c r="D71" s="106"/>
      <c r="E71" s="106"/>
      <c r="F71" s="107"/>
      <c r="G71" s="59">
        <f>SUM(G64:G70)</f>
        <v>0</v>
      </c>
      <c r="H71" s="61"/>
    </row>
    <row r="72" spans="1:8" ht="15" thickBot="1" x14ac:dyDescent="0.4">
      <c r="A72" s="108" t="s">
        <v>165</v>
      </c>
      <c r="B72" s="109"/>
      <c r="C72" s="109"/>
      <c r="D72" s="109"/>
      <c r="E72" s="109"/>
      <c r="F72" s="110"/>
      <c r="G72" s="60">
        <f>ROUND(G71/12,2)</f>
        <v>0</v>
      </c>
      <c r="H72" s="61"/>
    </row>
    <row r="73" spans="1:8" ht="75.75" customHeight="1" x14ac:dyDescent="0.35">
      <c r="A73" s="45"/>
      <c r="B73" s="45"/>
      <c r="C73" s="45"/>
      <c r="D73" s="45"/>
      <c r="E73" s="45"/>
      <c r="F73" s="45"/>
      <c r="G73" s="45"/>
      <c r="H73" s="61"/>
    </row>
    <row r="74" spans="1:8" ht="74.25" customHeight="1" thickBot="1" x14ac:dyDescent="0.4">
      <c r="A74" s="45"/>
      <c r="B74" s="45"/>
      <c r="C74" s="45"/>
      <c r="D74" s="45"/>
      <c r="E74" s="45"/>
      <c r="F74" s="45"/>
      <c r="G74" s="45"/>
      <c r="H74" s="61"/>
    </row>
    <row r="75" spans="1:8" ht="15" thickBot="1" x14ac:dyDescent="0.4">
      <c r="A75" s="114" t="s">
        <v>224</v>
      </c>
      <c r="B75" s="115"/>
      <c r="C75" s="115"/>
      <c r="D75" s="115"/>
      <c r="E75" s="115"/>
      <c r="F75" s="115"/>
      <c r="G75" s="115"/>
      <c r="H75" s="116"/>
    </row>
    <row r="76" spans="1:8" ht="36.5" thickBot="1" x14ac:dyDescent="0.4">
      <c r="A76" s="62" t="s">
        <v>151</v>
      </c>
      <c r="B76" s="47" t="s">
        <v>152</v>
      </c>
      <c r="C76" s="63" t="s">
        <v>153</v>
      </c>
      <c r="D76" s="47" t="s">
        <v>154</v>
      </c>
      <c r="E76" s="48" t="s">
        <v>155</v>
      </c>
      <c r="F76" s="64" t="s">
        <v>169</v>
      </c>
      <c r="G76" s="65" t="s">
        <v>170</v>
      </c>
      <c r="H76" s="66" t="s">
        <v>171</v>
      </c>
    </row>
    <row r="77" spans="1:8" x14ac:dyDescent="0.35">
      <c r="A77" s="50">
        <v>1</v>
      </c>
      <c r="B77" s="51" t="s">
        <v>222</v>
      </c>
      <c r="C77" s="52" t="s">
        <v>153</v>
      </c>
      <c r="D77" s="52"/>
      <c r="E77" s="67">
        <v>0</v>
      </c>
      <c r="F77" s="57">
        <v>0.5</v>
      </c>
      <c r="G77" s="68">
        <f t="shared" ref="G77:G78" si="7">E77*F77</f>
        <v>0</v>
      </c>
      <c r="H77" s="69">
        <v>12</v>
      </c>
    </row>
    <row r="78" spans="1:8" ht="64" customHeight="1" x14ac:dyDescent="0.35">
      <c r="A78" s="50">
        <v>2</v>
      </c>
      <c r="B78" s="51" t="s">
        <v>223</v>
      </c>
      <c r="C78" s="52" t="s">
        <v>153</v>
      </c>
      <c r="D78" s="52"/>
      <c r="E78" s="67">
        <v>0</v>
      </c>
      <c r="F78" s="57">
        <v>0.5</v>
      </c>
      <c r="G78" s="68">
        <f t="shared" si="7"/>
        <v>0</v>
      </c>
      <c r="H78" s="70">
        <v>12</v>
      </c>
    </row>
    <row r="79" spans="1:8" x14ac:dyDescent="0.35">
      <c r="A79" s="117" t="s">
        <v>172</v>
      </c>
      <c r="B79" s="118"/>
      <c r="C79" s="118"/>
      <c r="D79" s="118"/>
      <c r="E79" s="118"/>
      <c r="F79" s="119"/>
      <c r="G79" s="71">
        <f>SUM(G77:G78)</f>
        <v>0</v>
      </c>
      <c r="H79" s="72"/>
    </row>
    <row r="80" spans="1:8" x14ac:dyDescent="0.35">
      <c r="A80" s="105" t="s">
        <v>227</v>
      </c>
      <c r="B80" s="106"/>
      <c r="C80" s="106"/>
      <c r="D80" s="106"/>
      <c r="E80" s="106"/>
      <c r="F80" s="107"/>
      <c r="G80" s="73">
        <v>1</v>
      </c>
      <c r="H80" s="72"/>
    </row>
    <row r="81" spans="1:8" ht="15" thickBot="1" x14ac:dyDescent="0.4">
      <c r="A81" s="108" t="s">
        <v>165</v>
      </c>
      <c r="B81" s="109"/>
      <c r="C81" s="109"/>
      <c r="D81" s="109"/>
      <c r="E81" s="109"/>
      <c r="F81" s="110"/>
      <c r="G81" s="60">
        <f>ROUND(G79/12,2)</f>
        <v>0</v>
      </c>
      <c r="H81" s="72"/>
    </row>
    <row r="82" spans="1:8" x14ac:dyDescent="0.35">
      <c r="A82" s="74"/>
      <c r="B82" s="74"/>
      <c r="C82" s="74"/>
      <c r="D82" s="74"/>
      <c r="E82" s="74"/>
      <c r="F82" s="74"/>
      <c r="G82" s="75"/>
      <c r="H82" s="72"/>
    </row>
    <row r="83" spans="1:8" ht="15" thickBot="1" x14ac:dyDescent="0.4">
      <c r="A83" s="61"/>
      <c r="B83" s="61"/>
      <c r="C83" s="61"/>
      <c r="D83" s="61"/>
      <c r="E83" s="61"/>
      <c r="F83" s="61"/>
      <c r="G83" s="61"/>
      <c r="H83" s="61"/>
    </row>
    <row r="84" spans="1:8" ht="15" thickBot="1" x14ac:dyDescent="0.4">
      <c r="A84" s="114" t="s">
        <v>173</v>
      </c>
      <c r="B84" s="115"/>
      <c r="C84" s="115"/>
      <c r="D84" s="115"/>
      <c r="E84" s="115"/>
      <c r="F84" s="115"/>
      <c r="G84" s="120"/>
      <c r="H84" s="61"/>
    </row>
    <row r="85" spans="1:8" ht="24" x14ac:dyDescent="0.35">
      <c r="A85" s="62" t="s">
        <v>151</v>
      </c>
      <c r="B85" s="47" t="s">
        <v>152</v>
      </c>
      <c r="C85" s="63" t="s">
        <v>153</v>
      </c>
      <c r="D85" s="76" t="s">
        <v>154</v>
      </c>
      <c r="E85" s="48" t="s">
        <v>155</v>
      </c>
      <c r="F85" s="64" t="s">
        <v>174</v>
      </c>
      <c r="G85" s="64" t="s">
        <v>170</v>
      </c>
      <c r="H85" s="61"/>
    </row>
    <row r="86" spans="1:8" x14ac:dyDescent="0.35">
      <c r="A86" s="50">
        <v>1</v>
      </c>
      <c r="B86" s="51" t="s">
        <v>175</v>
      </c>
      <c r="C86" s="77" t="s">
        <v>153</v>
      </c>
      <c r="D86" s="78"/>
      <c r="E86" s="79">
        <v>0</v>
      </c>
      <c r="F86" s="57">
        <v>10</v>
      </c>
      <c r="G86" s="80">
        <f>E86*F86</f>
        <v>0</v>
      </c>
      <c r="H86" s="61"/>
    </row>
    <row r="87" spans="1:8" x14ac:dyDescent="0.35">
      <c r="A87" s="50">
        <v>2</v>
      </c>
      <c r="B87" s="51" t="s">
        <v>176</v>
      </c>
      <c r="C87" s="77" t="s">
        <v>153</v>
      </c>
      <c r="D87" s="78"/>
      <c r="E87" s="79">
        <v>0</v>
      </c>
      <c r="F87" s="57">
        <v>10</v>
      </c>
      <c r="G87" s="80">
        <f t="shared" ref="G87:G91" si="8">E87*F87</f>
        <v>0</v>
      </c>
      <c r="H87" s="61"/>
    </row>
    <row r="88" spans="1:8" ht="41.5" customHeight="1" x14ac:dyDescent="0.35">
      <c r="A88" s="50">
        <v>3</v>
      </c>
      <c r="B88" s="51" t="s">
        <v>177</v>
      </c>
      <c r="C88" s="77" t="s">
        <v>178</v>
      </c>
      <c r="D88" s="78"/>
      <c r="E88" s="79">
        <v>0</v>
      </c>
      <c r="F88" s="57">
        <v>6</v>
      </c>
      <c r="G88" s="80">
        <f t="shared" si="8"/>
        <v>0</v>
      </c>
      <c r="H88" s="61"/>
    </row>
    <row r="89" spans="1:8" ht="45" customHeight="1" x14ac:dyDescent="0.35">
      <c r="A89" s="50">
        <v>4</v>
      </c>
      <c r="B89" s="51" t="s">
        <v>179</v>
      </c>
      <c r="C89" s="77" t="s">
        <v>153</v>
      </c>
      <c r="D89" s="78"/>
      <c r="E89" s="79">
        <v>0</v>
      </c>
      <c r="F89" s="57">
        <v>2</v>
      </c>
      <c r="G89" s="80">
        <f t="shared" si="8"/>
        <v>0</v>
      </c>
      <c r="H89" s="61"/>
    </row>
    <row r="90" spans="1:8" ht="46.5" customHeight="1" x14ac:dyDescent="0.35">
      <c r="A90" s="50">
        <v>5</v>
      </c>
      <c r="B90" s="51" t="s">
        <v>180</v>
      </c>
      <c r="C90" s="77" t="s">
        <v>153</v>
      </c>
      <c r="D90" s="78"/>
      <c r="E90" s="81">
        <v>0</v>
      </c>
      <c r="F90" s="57">
        <v>3</v>
      </c>
      <c r="G90" s="80">
        <f t="shared" si="8"/>
        <v>0</v>
      </c>
      <c r="H90" s="61"/>
    </row>
    <row r="91" spans="1:8" x14ac:dyDescent="0.35">
      <c r="A91" s="50">
        <v>6</v>
      </c>
      <c r="B91" s="51" t="s">
        <v>181</v>
      </c>
      <c r="C91" s="77" t="s">
        <v>153</v>
      </c>
      <c r="D91" s="78"/>
      <c r="E91" s="79">
        <v>0</v>
      </c>
      <c r="F91" s="57">
        <v>2</v>
      </c>
      <c r="G91" s="80">
        <f t="shared" si="8"/>
        <v>0</v>
      </c>
      <c r="H91" s="61"/>
    </row>
    <row r="92" spans="1:8" x14ac:dyDescent="0.35">
      <c r="A92" s="117" t="s">
        <v>182</v>
      </c>
      <c r="B92" s="118"/>
      <c r="C92" s="118"/>
      <c r="D92" s="118"/>
      <c r="E92" s="118"/>
      <c r="F92" s="119"/>
      <c r="G92" s="82">
        <f>SUM(G86:G91)</f>
        <v>0</v>
      </c>
      <c r="H92" s="45"/>
    </row>
    <row r="94" spans="1:8" ht="61.5" customHeight="1" x14ac:dyDescent="0.35"/>
    <row r="95" spans="1:8" ht="39.75" customHeight="1" thickBot="1" x14ac:dyDescent="0.4"/>
    <row r="96" spans="1:8" x14ac:dyDescent="0.35">
      <c r="A96" s="111" t="s">
        <v>234</v>
      </c>
      <c r="B96" s="112"/>
      <c r="C96" s="112"/>
      <c r="D96" s="112"/>
      <c r="E96" s="112"/>
      <c r="F96" s="112"/>
      <c r="G96" s="113"/>
      <c r="H96" s="61"/>
    </row>
    <row r="97" spans="1:8" ht="24" x14ac:dyDescent="0.35">
      <c r="A97" s="46" t="s">
        <v>151</v>
      </c>
      <c r="B97" s="47" t="s">
        <v>152</v>
      </c>
      <c r="C97" s="47" t="s">
        <v>153</v>
      </c>
      <c r="D97" s="47" t="s">
        <v>154</v>
      </c>
      <c r="E97" s="48" t="s">
        <v>155</v>
      </c>
      <c r="F97" s="48" t="s">
        <v>156</v>
      </c>
      <c r="G97" s="49" t="s">
        <v>157</v>
      </c>
      <c r="H97" s="61"/>
    </row>
    <row r="98" spans="1:8" x14ac:dyDescent="0.35">
      <c r="A98" s="50">
        <v>1</v>
      </c>
      <c r="B98" s="51" t="s">
        <v>166</v>
      </c>
      <c r="C98" s="52" t="s">
        <v>153</v>
      </c>
      <c r="D98" s="52" t="s">
        <v>158</v>
      </c>
      <c r="E98" s="53">
        <v>0</v>
      </c>
      <c r="F98" s="54">
        <v>4</v>
      </c>
      <c r="G98" s="55">
        <f t="shared" ref="G98:G104" si="9">E98*F98</f>
        <v>0</v>
      </c>
      <c r="H98" s="61"/>
    </row>
    <row r="99" spans="1:8" ht="24" x14ac:dyDescent="0.35">
      <c r="A99" s="50">
        <v>2</v>
      </c>
      <c r="B99" s="51" t="s">
        <v>207</v>
      </c>
      <c r="C99" s="52" t="s">
        <v>153</v>
      </c>
      <c r="D99" s="52" t="s">
        <v>158</v>
      </c>
      <c r="E99" s="53">
        <v>0</v>
      </c>
      <c r="F99" s="54">
        <v>6</v>
      </c>
      <c r="G99" s="55">
        <f t="shared" si="9"/>
        <v>0</v>
      </c>
      <c r="H99" s="61"/>
    </row>
    <row r="100" spans="1:8" x14ac:dyDescent="0.35">
      <c r="A100" s="50">
        <v>3</v>
      </c>
      <c r="B100" s="51" t="s">
        <v>221</v>
      </c>
      <c r="C100" s="52" t="s">
        <v>161</v>
      </c>
      <c r="D100" s="52" t="s">
        <v>158</v>
      </c>
      <c r="E100" s="53">
        <v>0</v>
      </c>
      <c r="F100" s="54">
        <v>2</v>
      </c>
      <c r="G100" s="55">
        <f t="shared" si="9"/>
        <v>0</v>
      </c>
      <c r="H100" s="61"/>
    </row>
    <row r="101" spans="1:8" x14ac:dyDescent="0.35">
      <c r="A101" s="50">
        <v>4</v>
      </c>
      <c r="B101" s="51" t="s">
        <v>162</v>
      </c>
      <c r="C101" s="52" t="s">
        <v>161</v>
      </c>
      <c r="D101" s="52" t="s">
        <v>158</v>
      </c>
      <c r="E101" s="53">
        <v>0</v>
      </c>
      <c r="F101" s="54">
        <v>6</v>
      </c>
      <c r="G101" s="55">
        <f t="shared" si="9"/>
        <v>0</v>
      </c>
      <c r="H101" s="61"/>
    </row>
    <row r="102" spans="1:8" ht="48" x14ac:dyDescent="0.35">
      <c r="A102" s="50">
        <v>5</v>
      </c>
      <c r="B102" s="51" t="s">
        <v>163</v>
      </c>
      <c r="C102" s="52" t="s">
        <v>153</v>
      </c>
      <c r="D102" s="52" t="s">
        <v>158</v>
      </c>
      <c r="E102" s="53">
        <v>0</v>
      </c>
      <c r="F102" s="54">
        <v>1</v>
      </c>
      <c r="G102" s="55">
        <f t="shared" si="9"/>
        <v>0</v>
      </c>
      <c r="H102" s="61"/>
    </row>
    <row r="103" spans="1:8" x14ac:dyDescent="0.35">
      <c r="A103" s="94"/>
      <c r="B103" s="51" t="s">
        <v>210</v>
      </c>
      <c r="C103" s="52"/>
      <c r="D103" s="52"/>
      <c r="E103" s="53">
        <v>0</v>
      </c>
      <c r="F103" s="54">
        <v>2</v>
      </c>
      <c r="G103" s="55">
        <f t="shared" si="9"/>
        <v>0</v>
      </c>
      <c r="H103" s="61"/>
    </row>
    <row r="104" spans="1:8" x14ac:dyDescent="0.35">
      <c r="A104" s="54">
        <v>6</v>
      </c>
      <c r="B104" s="56" t="s">
        <v>209</v>
      </c>
      <c r="C104" s="57" t="s">
        <v>153</v>
      </c>
      <c r="D104" s="57"/>
      <c r="E104" s="53">
        <v>0</v>
      </c>
      <c r="F104" s="54">
        <v>2</v>
      </c>
      <c r="G104" s="55">
        <f t="shared" si="9"/>
        <v>0</v>
      </c>
      <c r="H104" s="61"/>
    </row>
    <row r="105" spans="1:8" x14ac:dyDescent="0.35">
      <c r="A105" s="105" t="s">
        <v>164</v>
      </c>
      <c r="B105" s="106"/>
      <c r="C105" s="106"/>
      <c r="D105" s="106"/>
      <c r="E105" s="106"/>
      <c r="F105" s="107"/>
      <c r="G105" s="59">
        <f>SUM(G98:G104)</f>
        <v>0</v>
      </c>
      <c r="H105" s="61"/>
    </row>
    <row r="106" spans="1:8" ht="15" thickBot="1" x14ac:dyDescent="0.4">
      <c r="A106" s="108" t="s">
        <v>165</v>
      </c>
      <c r="B106" s="109"/>
      <c r="C106" s="109"/>
      <c r="D106" s="109"/>
      <c r="E106" s="109"/>
      <c r="F106" s="110"/>
      <c r="G106" s="60">
        <f>ROUND(G105/12,2)</f>
        <v>0</v>
      </c>
      <c r="H106" s="61"/>
    </row>
    <row r="107" spans="1:8" x14ac:dyDescent="0.35">
      <c r="A107" s="45"/>
      <c r="B107" s="45"/>
      <c r="C107" s="45"/>
      <c r="D107" s="45"/>
      <c r="E107" s="45"/>
      <c r="F107" s="45"/>
      <c r="G107" s="45"/>
      <c r="H107" s="61"/>
    </row>
    <row r="108" spans="1:8" ht="15" thickBot="1" x14ac:dyDescent="0.4">
      <c r="A108" s="45"/>
      <c r="B108" s="45"/>
      <c r="C108" s="45"/>
      <c r="D108" s="45"/>
      <c r="E108" s="45"/>
      <c r="F108" s="45"/>
      <c r="G108" s="45"/>
      <c r="H108" s="61"/>
    </row>
    <row r="109" spans="1:8" ht="15" thickBot="1" x14ac:dyDescent="0.4">
      <c r="A109" s="114" t="s">
        <v>225</v>
      </c>
      <c r="B109" s="115"/>
      <c r="C109" s="115"/>
      <c r="D109" s="115"/>
      <c r="E109" s="115"/>
      <c r="F109" s="115"/>
      <c r="G109" s="115"/>
      <c r="H109" s="116"/>
    </row>
    <row r="110" spans="1:8" ht="36.5" thickBot="1" x14ac:dyDescent="0.4">
      <c r="A110" s="62" t="s">
        <v>151</v>
      </c>
      <c r="B110" s="47" t="s">
        <v>152</v>
      </c>
      <c r="C110" s="63" t="s">
        <v>153</v>
      </c>
      <c r="D110" s="47" t="s">
        <v>154</v>
      </c>
      <c r="E110" s="48" t="s">
        <v>155</v>
      </c>
      <c r="F110" s="64" t="s">
        <v>169</v>
      </c>
      <c r="G110" s="65" t="s">
        <v>170</v>
      </c>
      <c r="H110" s="66" t="s">
        <v>171</v>
      </c>
    </row>
    <row r="111" spans="1:8" x14ac:dyDescent="0.35">
      <c r="A111" s="50">
        <v>1</v>
      </c>
      <c r="B111" s="51" t="s">
        <v>222</v>
      </c>
      <c r="C111" s="52" t="s">
        <v>153</v>
      </c>
      <c r="D111" s="52"/>
      <c r="E111" s="67">
        <v>0</v>
      </c>
      <c r="F111" s="57">
        <v>0.5</v>
      </c>
      <c r="G111" s="68">
        <f t="shared" ref="G111:G112" si="10">E111*F111</f>
        <v>0</v>
      </c>
      <c r="H111" s="69">
        <v>12</v>
      </c>
    </row>
    <row r="112" spans="1:8" x14ac:dyDescent="0.35">
      <c r="A112" s="50">
        <v>2</v>
      </c>
      <c r="B112" s="51" t="s">
        <v>223</v>
      </c>
      <c r="C112" s="52" t="s">
        <v>153</v>
      </c>
      <c r="D112" s="52"/>
      <c r="E112" s="67">
        <v>0</v>
      </c>
      <c r="F112" s="57">
        <v>0.5</v>
      </c>
      <c r="G112" s="68">
        <f t="shared" si="10"/>
        <v>0</v>
      </c>
      <c r="H112" s="70">
        <v>12</v>
      </c>
    </row>
    <row r="113" spans="1:8" x14ac:dyDescent="0.35">
      <c r="A113" s="117" t="s">
        <v>172</v>
      </c>
      <c r="B113" s="118"/>
      <c r="C113" s="118"/>
      <c r="D113" s="118"/>
      <c r="E113" s="118"/>
      <c r="F113" s="119"/>
      <c r="G113" s="71">
        <f>SUM(G111:G112)</f>
        <v>0</v>
      </c>
      <c r="H113" s="72"/>
    </row>
    <row r="114" spans="1:8" x14ac:dyDescent="0.35">
      <c r="A114" s="105" t="s">
        <v>226</v>
      </c>
      <c r="B114" s="106"/>
      <c r="C114" s="106"/>
      <c r="D114" s="106"/>
      <c r="E114" s="106"/>
      <c r="F114" s="107"/>
      <c r="G114" s="73">
        <v>1</v>
      </c>
      <c r="H114" s="72"/>
    </row>
    <row r="115" spans="1:8" ht="15" thickBot="1" x14ac:dyDescent="0.4">
      <c r="A115" s="108" t="s">
        <v>165</v>
      </c>
      <c r="B115" s="109"/>
      <c r="C115" s="109"/>
      <c r="D115" s="109"/>
      <c r="E115" s="109"/>
      <c r="F115" s="110"/>
      <c r="G115" s="60">
        <f>ROUND(G113/12,2)</f>
        <v>0</v>
      </c>
      <c r="H115" s="72"/>
    </row>
  </sheetData>
  <mergeCells count="31">
    <mergeCell ref="A1:G1"/>
    <mergeCell ref="A8:F8"/>
    <mergeCell ref="A9:F9"/>
    <mergeCell ref="A13:G13"/>
    <mergeCell ref="A20:F20"/>
    <mergeCell ref="A46:F46"/>
    <mergeCell ref="A49:G49"/>
    <mergeCell ref="A57:F57"/>
    <mergeCell ref="A58:F58"/>
    <mergeCell ref="A21:F21"/>
    <mergeCell ref="A23:G23"/>
    <mergeCell ref="A33:F33"/>
    <mergeCell ref="A34:F34"/>
    <mergeCell ref="A37:G37"/>
    <mergeCell ref="A45:F45"/>
    <mergeCell ref="A92:F92"/>
    <mergeCell ref="A62:G62"/>
    <mergeCell ref="A71:F71"/>
    <mergeCell ref="A72:F72"/>
    <mergeCell ref="A75:H75"/>
    <mergeCell ref="A79:F79"/>
    <mergeCell ref="A80:F80"/>
    <mergeCell ref="A81:F81"/>
    <mergeCell ref="A84:G84"/>
    <mergeCell ref="A114:F114"/>
    <mergeCell ref="A115:F115"/>
    <mergeCell ref="A96:G96"/>
    <mergeCell ref="A105:F105"/>
    <mergeCell ref="A106:F106"/>
    <mergeCell ref="A109:H109"/>
    <mergeCell ref="A113:F113"/>
  </mergeCells>
  <pageMargins left="0.23622047244094491" right="0.23622047244094491" top="0.74803149606299213" bottom="0.74803149606299213" header="0.31496062992125984" footer="0.31496062992125984"/>
  <pageSetup scale="90" fitToHeight="0" orientation="landscape" r:id="rId1"/>
</worksheet>
</file>

<file path=docMetadata/LabelInfo.xml><?xml version="1.0" encoding="utf-8"?>
<clbl:labelList xmlns:clbl="http://schemas.microsoft.com/office/2020/mipLabelMetadata">
  <clbl:label id="{56c1e2fb-87c1-4de0-a6ac-d0566c08ce66}" enabled="0" method="" siteId="{56c1e2fb-87c1-4de0-a6ac-d0566c08ce6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RESUMO</vt:lpstr>
      <vt:lpstr>TÉCNICO ADMINISTRATIVO II - SLZ</vt:lpstr>
      <vt:lpstr>TÉCNICO ADMINISTRATIVO II - ITZ</vt:lpstr>
      <vt:lpstr>TÉCNICO ADMINISTRATIVO II - CXA</vt:lpstr>
      <vt:lpstr>TÉCNICO EM CONTABILIDADE - SLZ</vt:lpstr>
      <vt:lpstr>COPEIRA - SLZ</vt:lpstr>
      <vt:lpstr>CARREGADOR - SLZ</vt:lpstr>
      <vt:lpstr>TÉCNICO EM EDIFICAÇÕES - SLZ</vt:lpstr>
      <vt:lpstr>OFICIAL DE MANUTENÇÃO - SLZ</vt:lpstr>
      <vt:lpstr>MOTORISTA - SLZ</vt:lpstr>
      <vt:lpstr>EQUIPAMENTOS E UNIFORMES</vt:lpstr>
    </vt:vector>
  </TitlesOfParts>
  <Company>Policia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DE RIBAMAR ATAIDE</dc:creator>
  <cp:lastModifiedBy>Munike de Sousa Magalhaes</cp:lastModifiedBy>
  <cp:lastPrinted>2026-05-15T17:48:29Z</cp:lastPrinted>
  <dcterms:created xsi:type="dcterms:W3CDTF">2024-06-24T14:07:53Z</dcterms:created>
  <dcterms:modified xsi:type="dcterms:W3CDTF">2026-06-02T13:40:04Z</dcterms:modified>
</cp:coreProperties>
</file>